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amcs\Downloads\"/>
    </mc:Choice>
  </mc:AlternateContent>
  <xr:revisionPtr revIDLastSave="0" documentId="13_ncr:1_{5A25380D-097F-4D2F-968E-0C86506CC2F2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2024" sheetId="12" r:id="rId1"/>
    <sheet name="2025" sheetId="24" r:id="rId2"/>
    <sheet name="2026" sheetId="26" r:id="rId3"/>
  </sheets>
  <definedNames>
    <definedName name="_xlnm.Print_Area" localSheetId="0">'2024'!$A$1:$O$29</definedName>
    <definedName name="_xlnm.Print_Area" localSheetId="1">'2025'!$A$1:$O$29</definedName>
    <definedName name="_xlnm.Print_Area" localSheetId="2">'2026'!$A$1:$O$29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2" i="26" l="1"/>
  <c r="L22" i="26"/>
  <c r="K22" i="26"/>
  <c r="J22" i="26"/>
  <c r="H22" i="26"/>
  <c r="F22" i="26"/>
  <c r="E22" i="26"/>
  <c r="C22" i="26"/>
  <c r="O21" i="26"/>
  <c r="O20" i="26"/>
  <c r="O19" i="26"/>
  <c r="O18" i="26"/>
  <c r="O17" i="26"/>
  <c r="I17" i="26"/>
  <c r="O16" i="26"/>
  <c r="O15" i="26"/>
  <c r="D14" i="26"/>
  <c r="D13" i="26"/>
  <c r="O12" i="26"/>
  <c r="I12" i="26"/>
  <c r="G12" i="26"/>
  <c r="G22" i="26" s="1"/>
  <c r="O11" i="26"/>
  <c r="I11" i="26"/>
  <c r="O10" i="26"/>
  <c r="O9" i="26"/>
  <c r="D8" i="26"/>
  <c r="D7" i="26"/>
  <c r="D6" i="26"/>
  <c r="D5" i="26"/>
  <c r="E22" i="24"/>
  <c r="N22" i="24"/>
  <c r="L22" i="24"/>
  <c r="K22" i="24"/>
  <c r="J22" i="24"/>
  <c r="H22" i="24"/>
  <c r="G22" i="24"/>
  <c r="F22" i="24"/>
  <c r="C22" i="24"/>
  <c r="O21" i="24"/>
  <c r="O20" i="24"/>
  <c r="O19" i="24"/>
  <c r="O18" i="24"/>
  <c r="O17" i="24"/>
  <c r="I17" i="24"/>
  <c r="O16" i="24"/>
  <c r="O15" i="24"/>
  <c r="D14" i="24"/>
  <c r="D13" i="24"/>
  <c r="O12" i="24"/>
  <c r="I12" i="24"/>
  <c r="G12" i="24"/>
  <c r="O11" i="24"/>
  <c r="I11" i="24"/>
  <c r="O10" i="24"/>
  <c r="O9" i="24"/>
  <c r="D8" i="24"/>
  <c r="D7" i="24"/>
  <c r="D6" i="24"/>
  <c r="D5" i="24"/>
  <c r="I22" i="26" l="1"/>
  <c r="I22" i="24"/>
  <c r="O22" i="26"/>
  <c r="O22" i="24"/>
  <c r="O21" i="12"/>
  <c r="O20" i="12"/>
  <c r="O19" i="12"/>
  <c r="O18" i="12"/>
  <c r="O17" i="12"/>
  <c r="O16" i="12"/>
  <c r="O15" i="12"/>
  <c r="O12" i="12"/>
  <c r="O11" i="12"/>
  <c r="O10" i="12"/>
  <c r="O9" i="12"/>
  <c r="G12" i="12" l="1"/>
  <c r="I19" i="12"/>
  <c r="I17" i="12"/>
  <c r="I12" i="12"/>
  <c r="I11" i="12"/>
  <c r="N22" i="12" l="1"/>
  <c r="L22" i="12"/>
  <c r="K22" i="12"/>
  <c r="J22" i="12"/>
  <c r="I22" i="12"/>
  <c r="H22" i="12"/>
  <c r="F22" i="12"/>
  <c r="C22" i="12"/>
  <c r="D14" i="12"/>
  <c r="D13" i="12"/>
  <c r="D8" i="12"/>
  <c r="D7" i="12"/>
  <c r="D6" i="12"/>
  <c r="D5" i="12"/>
  <c r="E22" i="12" l="1"/>
  <c r="G22" i="12"/>
  <c r="O22" i="12"/>
</calcChain>
</file>

<file path=xl/sharedStrings.xml><?xml version="1.0" encoding="utf-8"?>
<sst xmlns="http://schemas.openxmlformats.org/spreadsheetml/2006/main" count="112" uniqueCount="40">
  <si>
    <t xml:space="preserve">Наименование муниципальной услуги 
(выполняемой работы)
</t>
  </si>
  <si>
    <t>ИТОГО:</t>
  </si>
  <si>
    <t>Величина базового норматива затрат на единицу услуги, руб.</t>
  </si>
  <si>
    <t>Базовый норматив затрат, непосредственно связанный с оказанием муниципальной услуги</t>
  </si>
  <si>
    <t>№п/п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</si>
  <si>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</si>
  <si>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</si>
  <si>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</si>
  <si>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</si>
  <si>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</si>
  <si>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</si>
  <si>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</si>
  <si>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</si>
  <si>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</si>
  <si>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</si>
  <si>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</si>
  <si>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Итого затраты, руб.</t>
  </si>
  <si>
    <t xml:space="preserve">
</t>
  </si>
  <si>
    <t>Объем муниципальных услуг (работ), чел.</t>
  </si>
  <si>
    <t xml:space="preserve"> Реализация дополнительных образовательных программ спортивной подготовки по олимпийским видам спорта, дзюдо, этап начальной подготовки  </t>
  </si>
  <si>
    <t xml:space="preserve"> Реализация дополнительных образовательных программ спортивной подготовки по олимпийским видам спорта, дзюдо, тренировочный  этап (спортивной специализации)</t>
  </si>
  <si>
    <t xml:space="preserve">Реализация дополнительных образовательных программ спортивной подготовки по олимпийским видам спорта, бокс, этап начальной подготовки  </t>
  </si>
  <si>
    <t xml:space="preserve">Реализация дополнительных образовательных программ спортивной подготовки по олимпийским видам спорта, бокс, тренировочный  этап (спортивной специализации)  </t>
  </si>
  <si>
    <t xml:space="preserve">Реализация дополнительных образовательных программ спортивной подготовки по олимпийским видам спорта, художественная гимнастика, этап начальной подготовки  </t>
  </si>
  <si>
    <t>Реализация дополнительных образовательных программ спортивной подготовки по олимпийским видам спорта, художественная гимнастика, тренировочный  этап (спортивной специализации)</t>
  </si>
  <si>
    <t xml:space="preserve">Реализация дополнительных образовательных программ спортивной подготовки по олимпийским видам спорта, биатлон, этап начальной подготовки  </t>
  </si>
  <si>
    <t>Реализация дополнительных образовательных программ спортивной подготовки по олимпийским видам спорта, Биатлон, тренировочный  этап (спортивной специализации)</t>
  </si>
  <si>
    <t xml:space="preserve">Реализация дополнительных образовательных программ спортивной подготовки по олимпийским видам спорта, Лыжные гонки, этап начальной подготовки  </t>
  </si>
  <si>
    <t xml:space="preserve">Реализация дополнительных образовательных программ спортивной подготовки по олимпийским видам спорта, Лыжные гонки, тренировочный  этап (спортивной специализации)  </t>
  </si>
  <si>
    <t xml:space="preserve">Реализация дополнительных образовательных программ спортивной подготовки по неолимпийским видам спорта, Полиатлон, этап начальной подготовки  </t>
  </si>
  <si>
    <t xml:space="preserve">Реализация дополнительных образовательных программ спортивной подготовки по неолимпийским видам спорта, Полиатлон, тренировочный  этап (спортивной специализации)  </t>
  </si>
  <si>
    <t xml:space="preserve">Реализация дополнительных образовательных программ спортивной подготовки по неолимпийским видам спорта, Киокусинкай, этап начальной подготовки  </t>
  </si>
  <si>
    <t>Реализация дополнительных образовательных программ спортивной подготовки по неолимпийским видам спорта, Киокусинкай, тренировочный  этап (спортивной специализации)</t>
  </si>
  <si>
    <t xml:space="preserve">Реализация дополнительных образовательных программ спортивной подготовки по неолимпийским видам спорта, Танцевальный спорт, этап начальной подготовки </t>
  </si>
  <si>
    <t>Реализация дополнительных образовательных программ спортивной подготовки по неолимпийским видам спорта, Танцевальный спорт,  тренировочный  этап (спортивной специализации)</t>
  </si>
  <si>
    <t>Организация спортивной подготовки на спортивно-оздоровительном этапе</t>
  </si>
  <si>
    <t xml:space="preserve">Расчет базовых нормативов затрат на 2024 год на оказание муниципальных услуг (выполнение работ) муниципального бюджетного учреждения дополнительного образования «Спортивная школа «Олимп Раменское»
</t>
  </si>
  <si>
    <t xml:space="preserve">Расчет базовых нормативов затрат на 2026 год на оказание муниципальных услуг (выполнение работ) муниципального бюджетного учреждения дополнительного образования «Спортивная школа «Олимп Раменское»
</t>
  </si>
  <si>
    <t xml:space="preserve">Расчет базовых нормативов затрат на 2025 год на оказание муниципальных услуг (выполнение работ) муниципального бюджетного учреждения дополнительного образования «Спортивная школа «Олимп Раменское»
</t>
  </si>
  <si>
    <t xml:space="preserve">Приложение 
к постановлению администрации
Раменского городского округа Московской области
от __________№__________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</si>
</sst>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0"/>
    <numFmt numFmtId="166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0" xfId="0" applyFont="1" applyFill="1" applyBorder="1"/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4" fontId="0" fillId="2" borderId="0" xfId="0" applyNumberFormat="1" applyFont="1" applyFill="1"/>
    <xf numFmtId="0" fontId="0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7" fillId="2" borderId="0" xfId="0" applyFont="1" applyFill="1" applyBorder="1"/>
    <xf numFmtId="0" fontId="6" fillId="2" borderId="0" xfId="0" applyFont="1" applyFill="1"/>
    <xf numFmtId="4" fontId="6" fillId="2" borderId="0" xfId="0" applyNumberFormat="1" applyFont="1" applyFill="1"/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11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4" fontId="10" fillId="0" borderId="6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ont="1" applyFill="1"/>
    <xf numFmtId="164" fontId="0" fillId="0" borderId="0" xfId="0" applyNumberFormat="1" applyFont="1" applyFill="1"/>
    <xf numFmtId="0" fontId="0" fillId="0" borderId="0" xfId="0" applyFont="1" applyFill="1"/>
    <xf numFmtId="165" fontId="10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0" fillId="2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/>
    <xf numFmtId="166" fontId="0" fillId="0" borderId="0" xfId="0" applyNumberFormat="1" applyFont="1" applyFill="1"/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 wrapText="1"/>
    </xf>
    <xf numFmtId="0" fontId="4" fillId="0" borderId="6" xfId="0" applyFont="1" applyFill="1" applyBorder="1"/>
    <xf numFmtId="0" fontId="11" fillId="0" borderId="6" xfId="0" applyFont="1" applyFill="1" applyBorder="1" applyAlignment="1">
      <alignment vertical="center" wrapText="1"/>
    </xf>
    <xf numFmtId="4" fontId="12" fillId="0" borderId="6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/>
    <xf numFmtId="0" fontId="1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9"/>
  <sheetViews>
    <sheetView tabSelected="1" view="pageBreakPreview" zoomScale="80" zoomScaleNormal="90" zoomScaleSheetLayoutView="80" workbookViewId="0">
      <selection activeCell="I1" sqref="I1"/>
    </sheetView>
  </sheetViews>
  <sheetFormatPr defaultRowHeight="15" x14ac:dyDescent="0.25"/>
  <cols>
    <col min="1" max="1" width="4" customWidth="1"/>
    <col min="2" max="2" width="15.140625" customWidth="1"/>
    <col min="3" max="3" width="9.5703125" customWidth="1"/>
    <col min="4" max="4" width="10.28515625" customWidth="1"/>
    <col min="5" max="5" width="17.42578125" style="3" customWidth="1"/>
    <col min="6" max="6" width="14" style="2" customWidth="1"/>
    <col min="7" max="7" width="16.42578125" style="2" customWidth="1"/>
    <col min="8" max="8" width="9.85546875" style="2" customWidth="1"/>
    <col min="9" max="9" width="16.5703125" style="9" customWidth="1"/>
    <col min="10" max="10" width="9" style="2" customWidth="1"/>
    <col min="11" max="11" width="13.7109375" customWidth="1"/>
    <col min="12" max="12" width="10" customWidth="1"/>
    <col min="13" max="13" width="10.28515625" customWidth="1"/>
    <col min="14" max="14" width="14" customWidth="1"/>
    <col min="15" max="15" width="22.42578125" customWidth="1"/>
    <col min="16" max="16" width="20.42578125" customWidth="1"/>
    <col min="17" max="17" width="15.85546875" bestFit="1" customWidth="1"/>
    <col min="18" max="18" width="12.42578125" bestFit="1" customWidth="1"/>
    <col min="21" max="21" width="9.140625" style="2"/>
  </cols>
  <sheetData>
    <row r="1" spans="1:20" ht="106.5" customHeight="1" x14ac:dyDescent="0.25">
      <c r="A1" s="6"/>
      <c r="B1" s="1"/>
      <c r="C1" s="1"/>
      <c r="D1" s="1"/>
      <c r="E1" s="1"/>
      <c r="F1" s="1"/>
      <c r="G1" s="1"/>
      <c r="H1" s="1"/>
      <c r="I1" s="8"/>
      <c r="J1" s="1"/>
      <c r="K1" s="7" t="s">
        <v>17</v>
      </c>
      <c r="L1" s="73" t="s">
        <v>39</v>
      </c>
      <c r="M1" s="73"/>
      <c r="N1" s="73"/>
      <c r="O1" s="73"/>
      <c r="P1" s="4"/>
      <c r="Q1" s="4"/>
      <c r="R1" s="4"/>
      <c r="S1" s="4"/>
      <c r="T1" s="4"/>
    </row>
    <row r="2" spans="1:20" ht="80.25" customHeight="1" x14ac:dyDescent="0.25">
      <c r="A2" s="63" t="s">
        <v>36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4"/>
      <c r="Q2" s="4"/>
      <c r="R2" s="4"/>
      <c r="S2" s="4"/>
      <c r="T2" s="4"/>
    </row>
    <row r="3" spans="1:20" ht="36" customHeight="1" x14ac:dyDescent="0.25">
      <c r="A3" s="64" t="s">
        <v>4</v>
      </c>
      <c r="B3" s="64" t="s">
        <v>0</v>
      </c>
      <c r="C3" s="66" t="s">
        <v>18</v>
      </c>
      <c r="D3" s="66" t="s">
        <v>2</v>
      </c>
      <c r="E3" s="66" t="s">
        <v>3</v>
      </c>
      <c r="F3" s="69"/>
      <c r="G3" s="69"/>
      <c r="H3" s="66" t="s">
        <v>8</v>
      </c>
      <c r="I3" s="66"/>
      <c r="J3" s="66"/>
      <c r="K3" s="70"/>
      <c r="L3" s="70"/>
      <c r="M3" s="70"/>
      <c r="N3" s="70"/>
      <c r="O3" s="71" t="s">
        <v>16</v>
      </c>
      <c r="P3" s="4"/>
      <c r="Q3" s="4"/>
      <c r="R3" s="4"/>
      <c r="S3" s="4"/>
      <c r="T3" s="4"/>
    </row>
    <row r="4" spans="1:20" s="51" customFormat="1" ht="159.75" customHeight="1" x14ac:dyDescent="0.25">
      <c r="A4" s="65"/>
      <c r="B4" s="65"/>
      <c r="C4" s="67"/>
      <c r="D4" s="68"/>
      <c r="E4" s="16" t="s">
        <v>5</v>
      </c>
      <c r="F4" s="41" t="s">
        <v>6</v>
      </c>
      <c r="G4" s="41" t="s">
        <v>7</v>
      </c>
      <c r="H4" s="41" t="s">
        <v>9</v>
      </c>
      <c r="I4" s="16" t="s">
        <v>10</v>
      </c>
      <c r="J4" s="41" t="s">
        <v>11</v>
      </c>
      <c r="K4" s="41" t="s">
        <v>12</v>
      </c>
      <c r="L4" s="41" t="s">
        <v>13</v>
      </c>
      <c r="M4" s="41" t="s">
        <v>14</v>
      </c>
      <c r="N4" s="41" t="s">
        <v>15</v>
      </c>
      <c r="O4" s="72"/>
      <c r="P4" s="37"/>
      <c r="Q4" s="37"/>
      <c r="R4" s="37"/>
      <c r="S4" s="37"/>
      <c r="T4" s="37"/>
    </row>
    <row r="5" spans="1:20" s="51" customFormat="1" ht="153.75" customHeight="1" x14ac:dyDescent="0.25">
      <c r="A5" s="47">
        <v>1</v>
      </c>
      <c r="B5" s="48" t="s">
        <v>19</v>
      </c>
      <c r="C5" s="11">
        <v>62</v>
      </c>
      <c r="D5" s="17">
        <f>O5/C5</f>
        <v>89104.819999999992</v>
      </c>
      <c r="E5" s="18">
        <v>1920000</v>
      </c>
      <c r="F5" s="18"/>
      <c r="G5" s="18">
        <v>772681</v>
      </c>
      <c r="H5" s="18"/>
      <c r="I5" s="18">
        <v>2590000</v>
      </c>
      <c r="J5" s="18"/>
      <c r="K5" s="19">
        <v>63488</v>
      </c>
      <c r="L5" s="18"/>
      <c r="M5" s="20"/>
      <c r="N5" s="20">
        <v>178329.84</v>
      </c>
      <c r="O5" s="34">
        <v>5524498.8399999999</v>
      </c>
      <c r="P5" s="36"/>
      <c r="Q5" s="45"/>
      <c r="R5" s="46"/>
      <c r="S5" s="37"/>
      <c r="T5" s="46"/>
    </row>
    <row r="6" spans="1:20" s="51" customFormat="1" ht="180" customHeight="1" x14ac:dyDescent="0.25">
      <c r="A6" s="47">
        <v>2</v>
      </c>
      <c r="B6" s="48" t="s">
        <v>20</v>
      </c>
      <c r="C6" s="11">
        <v>16</v>
      </c>
      <c r="D6" s="17">
        <f t="shared" ref="D6:D14" si="0">O6/C6</f>
        <v>157279.23000000001</v>
      </c>
      <c r="E6" s="18">
        <v>978159.01</v>
      </c>
      <c r="F6" s="18">
        <v>450000</v>
      </c>
      <c r="G6" s="18">
        <v>473595.2</v>
      </c>
      <c r="H6" s="18"/>
      <c r="I6" s="18">
        <v>420000</v>
      </c>
      <c r="J6" s="18"/>
      <c r="K6" s="19">
        <v>16384</v>
      </c>
      <c r="L6" s="18"/>
      <c r="M6" s="20"/>
      <c r="N6" s="20">
        <v>178329.47</v>
      </c>
      <c r="O6" s="34">
        <v>2516467.6800000002</v>
      </c>
      <c r="P6" s="45"/>
      <c r="Q6" s="45"/>
      <c r="R6" s="46"/>
      <c r="S6" s="37"/>
      <c r="T6" s="46"/>
    </row>
    <row r="7" spans="1:20" s="51" customFormat="1" ht="151.5" customHeight="1" x14ac:dyDescent="0.25">
      <c r="A7" s="32">
        <v>3</v>
      </c>
      <c r="B7" s="33" t="s">
        <v>21</v>
      </c>
      <c r="C7" s="12">
        <v>81</v>
      </c>
      <c r="D7" s="17">
        <f t="shared" si="0"/>
        <v>88581.459999999992</v>
      </c>
      <c r="E7" s="21">
        <v>3590000</v>
      </c>
      <c r="F7" s="21"/>
      <c r="G7" s="21">
        <v>978825</v>
      </c>
      <c r="H7" s="21"/>
      <c r="I7" s="21">
        <v>2345000</v>
      </c>
      <c r="J7" s="21"/>
      <c r="K7" s="22">
        <v>82944</v>
      </c>
      <c r="L7" s="21"/>
      <c r="M7" s="23"/>
      <c r="N7" s="20">
        <v>178329.26</v>
      </c>
      <c r="O7" s="34">
        <v>7175098.2599999998</v>
      </c>
      <c r="P7" s="45"/>
      <c r="Q7" s="45"/>
      <c r="R7" s="46"/>
      <c r="S7" s="37"/>
      <c r="T7" s="46"/>
    </row>
    <row r="8" spans="1:20" s="51" customFormat="1" ht="171.75" customHeight="1" x14ac:dyDescent="0.25">
      <c r="A8" s="47">
        <v>4</v>
      </c>
      <c r="B8" s="48" t="s">
        <v>22</v>
      </c>
      <c r="C8" s="11">
        <v>39</v>
      </c>
      <c r="D8" s="17">
        <f t="shared" si="0"/>
        <v>151061.63999999998</v>
      </c>
      <c r="E8" s="18">
        <v>2920000</v>
      </c>
      <c r="F8" s="18">
        <v>450000</v>
      </c>
      <c r="G8" s="18">
        <v>948138.3</v>
      </c>
      <c r="H8" s="18"/>
      <c r="I8" s="18">
        <v>1355000</v>
      </c>
      <c r="J8" s="18"/>
      <c r="K8" s="19">
        <v>39936</v>
      </c>
      <c r="L8" s="18"/>
      <c r="M8" s="20"/>
      <c r="N8" s="20">
        <v>178329.66</v>
      </c>
      <c r="O8" s="34">
        <v>5891403.96</v>
      </c>
      <c r="P8" s="45"/>
      <c r="Q8" s="45"/>
      <c r="R8" s="46"/>
      <c r="S8" s="37"/>
      <c r="T8" s="46"/>
    </row>
    <row r="9" spans="1:20" s="51" customFormat="1" ht="159" customHeight="1" x14ac:dyDescent="0.25">
      <c r="A9" s="47">
        <v>5</v>
      </c>
      <c r="B9" s="48" t="s">
        <v>23</v>
      </c>
      <c r="C9" s="11">
        <v>54</v>
      </c>
      <c r="D9" s="17">
        <v>83077.41</v>
      </c>
      <c r="E9" s="18">
        <v>1715000.14</v>
      </c>
      <c r="F9" s="18"/>
      <c r="G9" s="18">
        <v>685884</v>
      </c>
      <c r="H9" s="18"/>
      <c r="I9" s="18">
        <v>2030000</v>
      </c>
      <c r="J9" s="18"/>
      <c r="K9" s="19">
        <v>55296</v>
      </c>
      <c r="L9" s="18"/>
      <c r="M9" s="20"/>
      <c r="N9" s="20"/>
      <c r="O9" s="34">
        <f>D9*C9</f>
        <v>4486180.1400000006</v>
      </c>
      <c r="P9" s="45"/>
      <c r="Q9" s="45"/>
      <c r="R9" s="46"/>
      <c r="S9" s="37"/>
      <c r="T9" s="46"/>
    </row>
    <row r="10" spans="1:20" s="51" customFormat="1" ht="189" customHeight="1" x14ac:dyDescent="0.25">
      <c r="A10" s="47">
        <v>6</v>
      </c>
      <c r="B10" s="48" t="s">
        <v>24</v>
      </c>
      <c r="C10" s="11">
        <v>17</v>
      </c>
      <c r="D10" s="17">
        <v>182744.59</v>
      </c>
      <c r="E10" s="18">
        <v>1139805.1299999999</v>
      </c>
      <c r="F10" s="18">
        <v>200000</v>
      </c>
      <c r="G10" s="18">
        <v>384444.9</v>
      </c>
      <c r="H10" s="18"/>
      <c r="I10" s="18">
        <v>1365000</v>
      </c>
      <c r="J10" s="18"/>
      <c r="K10" s="19">
        <v>17408</v>
      </c>
      <c r="L10" s="18"/>
      <c r="M10" s="20"/>
      <c r="N10" s="20"/>
      <c r="O10" s="34">
        <f>D10*C10</f>
        <v>3106658.03</v>
      </c>
      <c r="P10" s="45"/>
      <c r="Q10" s="45"/>
      <c r="R10" s="46"/>
      <c r="S10" s="37"/>
      <c r="T10" s="46"/>
    </row>
    <row r="11" spans="1:20" s="37" customFormat="1" ht="151.5" customHeight="1" x14ac:dyDescent="0.25">
      <c r="A11" s="32">
        <v>7</v>
      </c>
      <c r="B11" s="33" t="s">
        <v>25</v>
      </c>
      <c r="C11" s="12">
        <v>23</v>
      </c>
      <c r="D11" s="17">
        <v>105600.09</v>
      </c>
      <c r="E11" s="38">
        <v>1020707.07</v>
      </c>
      <c r="F11" s="38"/>
      <c r="G11" s="38">
        <v>349543</v>
      </c>
      <c r="H11" s="38"/>
      <c r="I11" s="38">
        <f>1035000</f>
        <v>1035000</v>
      </c>
      <c r="J11" s="38"/>
      <c r="K11" s="42">
        <v>23552</v>
      </c>
      <c r="L11" s="38"/>
      <c r="M11" s="43"/>
      <c r="N11" s="44"/>
      <c r="O11" s="54">
        <f>D11*C11</f>
        <v>2428802.0699999998</v>
      </c>
      <c r="P11" s="45"/>
      <c r="Q11" s="45"/>
      <c r="R11" s="46"/>
      <c r="T11" s="46"/>
    </row>
    <row r="12" spans="1:20" s="51" customFormat="1" ht="178.5" customHeight="1" x14ac:dyDescent="0.25">
      <c r="A12" s="47">
        <v>8</v>
      </c>
      <c r="B12" s="48" t="s">
        <v>26</v>
      </c>
      <c r="C12" s="11">
        <v>37</v>
      </c>
      <c r="D12" s="17">
        <v>138821.1</v>
      </c>
      <c r="E12" s="49">
        <v>3033053.7</v>
      </c>
      <c r="F12" s="39">
        <v>600000</v>
      </c>
      <c r="G12" s="39">
        <f>800439</f>
        <v>800439</v>
      </c>
      <c r="H12" s="18"/>
      <c r="I12" s="39">
        <f>665000</f>
        <v>665000</v>
      </c>
      <c r="J12" s="18"/>
      <c r="K12" s="50">
        <v>37888</v>
      </c>
      <c r="L12" s="18"/>
      <c r="M12" s="20"/>
      <c r="N12" s="44"/>
      <c r="O12" s="34">
        <f>D12*C12</f>
        <v>5136380.7</v>
      </c>
      <c r="P12" s="45"/>
      <c r="Q12" s="45"/>
      <c r="R12" s="46"/>
      <c r="S12" s="37"/>
      <c r="T12" s="46"/>
    </row>
    <row r="13" spans="1:20" s="37" customFormat="1" ht="150" customHeight="1" x14ac:dyDescent="0.25">
      <c r="A13" s="32">
        <v>9</v>
      </c>
      <c r="B13" s="33" t="s">
        <v>27</v>
      </c>
      <c r="C13" s="12">
        <v>30</v>
      </c>
      <c r="D13" s="17">
        <f t="shared" si="0"/>
        <v>86197.19</v>
      </c>
      <c r="E13" s="21">
        <v>901375.02</v>
      </c>
      <c r="F13" s="21"/>
      <c r="G13" s="21">
        <v>325491</v>
      </c>
      <c r="H13" s="21"/>
      <c r="I13" s="21">
        <v>1150000</v>
      </c>
      <c r="J13" s="21"/>
      <c r="K13" s="22">
        <v>30720</v>
      </c>
      <c r="L13" s="21"/>
      <c r="M13" s="23"/>
      <c r="N13" s="20">
        <v>178329.68</v>
      </c>
      <c r="O13" s="34">
        <v>2585915.7000000002</v>
      </c>
      <c r="P13" s="45"/>
      <c r="Q13" s="45"/>
      <c r="R13" s="46"/>
      <c r="T13" s="46"/>
    </row>
    <row r="14" spans="1:20" s="51" customFormat="1" ht="177" customHeight="1" thickBot="1" x14ac:dyDescent="0.3">
      <c r="A14" s="55">
        <v>10</v>
      </c>
      <c r="B14" s="56" t="s">
        <v>28</v>
      </c>
      <c r="C14" s="13">
        <v>6</v>
      </c>
      <c r="D14" s="17">
        <f t="shared" si="0"/>
        <v>193896.49</v>
      </c>
      <c r="E14" s="24">
        <v>118807.22</v>
      </c>
      <c r="F14" s="24">
        <v>200000</v>
      </c>
      <c r="G14" s="24">
        <v>290098.2</v>
      </c>
      <c r="H14" s="24"/>
      <c r="I14" s="24">
        <v>370000</v>
      </c>
      <c r="J14" s="24"/>
      <c r="K14" s="25">
        <v>6144</v>
      </c>
      <c r="L14" s="24"/>
      <c r="M14" s="26"/>
      <c r="N14" s="20">
        <v>178329.52</v>
      </c>
      <c r="O14" s="34">
        <v>1163378.94</v>
      </c>
      <c r="P14" s="45"/>
      <c r="Q14" s="45"/>
      <c r="R14" s="46"/>
      <c r="S14" s="37"/>
      <c r="T14" s="46"/>
    </row>
    <row r="15" spans="1:20" s="51" customFormat="1" ht="148.5" customHeight="1" x14ac:dyDescent="0.25">
      <c r="A15" s="52">
        <v>11</v>
      </c>
      <c r="B15" s="53" t="s">
        <v>29</v>
      </c>
      <c r="C15" s="14">
        <v>5</v>
      </c>
      <c r="D15" s="17">
        <v>98640.73</v>
      </c>
      <c r="E15" s="27">
        <v>248835.15</v>
      </c>
      <c r="F15" s="27"/>
      <c r="G15" s="27">
        <v>54248.5</v>
      </c>
      <c r="H15" s="27"/>
      <c r="I15" s="27">
        <v>125000</v>
      </c>
      <c r="J15" s="27"/>
      <c r="K15" s="28">
        <v>5120</v>
      </c>
      <c r="L15" s="27"/>
      <c r="M15" s="29"/>
      <c r="N15" s="20">
        <v>60000</v>
      </c>
      <c r="O15" s="34">
        <f t="shared" ref="O15:O21" si="1">D15*C15</f>
        <v>493203.64999999997</v>
      </c>
      <c r="P15" s="45"/>
      <c r="Q15" s="45"/>
      <c r="R15" s="46"/>
      <c r="S15" s="37"/>
      <c r="T15" s="46"/>
    </row>
    <row r="16" spans="1:20" s="51" customFormat="1" ht="174" customHeight="1" x14ac:dyDescent="0.25">
      <c r="A16" s="47">
        <v>12</v>
      </c>
      <c r="B16" s="48" t="s">
        <v>30</v>
      </c>
      <c r="C16" s="11">
        <v>14</v>
      </c>
      <c r="D16" s="17">
        <v>185884.09</v>
      </c>
      <c r="E16" s="18">
        <v>1139359.46</v>
      </c>
      <c r="F16" s="18">
        <v>107786</v>
      </c>
      <c r="G16" s="18">
        <v>350895.8</v>
      </c>
      <c r="H16" s="18"/>
      <c r="I16" s="18">
        <v>930000</v>
      </c>
      <c r="J16" s="18"/>
      <c r="K16" s="19">
        <v>14336</v>
      </c>
      <c r="L16" s="18"/>
      <c r="M16" s="20"/>
      <c r="N16" s="20">
        <v>60000</v>
      </c>
      <c r="O16" s="34">
        <f t="shared" si="1"/>
        <v>2602377.2599999998</v>
      </c>
      <c r="P16" s="45"/>
      <c r="Q16" s="45"/>
      <c r="R16" s="46"/>
      <c r="S16" s="37"/>
      <c r="T16" s="46"/>
    </row>
    <row r="17" spans="1:20" s="51" customFormat="1" ht="150" customHeight="1" x14ac:dyDescent="0.25">
      <c r="A17" s="47">
        <v>13</v>
      </c>
      <c r="B17" s="48" t="s">
        <v>31</v>
      </c>
      <c r="C17" s="11">
        <v>60</v>
      </c>
      <c r="D17" s="17">
        <v>81507.100000000006</v>
      </c>
      <c r="E17" s="18">
        <v>2418004</v>
      </c>
      <c r="F17" s="18"/>
      <c r="G17" s="39">
        <v>650982</v>
      </c>
      <c r="H17" s="18"/>
      <c r="I17" s="39">
        <f>1700000</f>
        <v>1700000</v>
      </c>
      <c r="J17" s="18"/>
      <c r="K17" s="50">
        <v>61440</v>
      </c>
      <c r="L17" s="18"/>
      <c r="M17" s="20"/>
      <c r="N17" s="44">
        <v>60000</v>
      </c>
      <c r="O17" s="54">
        <f t="shared" si="1"/>
        <v>4890426</v>
      </c>
      <c r="P17" s="45"/>
      <c r="Q17" s="45"/>
      <c r="R17" s="46"/>
      <c r="S17" s="37"/>
      <c r="T17" s="46"/>
    </row>
    <row r="18" spans="1:20" s="51" customFormat="1" ht="180" customHeight="1" x14ac:dyDescent="0.25">
      <c r="A18" s="47">
        <v>14</v>
      </c>
      <c r="B18" s="48" t="s">
        <v>32</v>
      </c>
      <c r="C18" s="11">
        <v>11</v>
      </c>
      <c r="D18" s="17">
        <v>127683.69</v>
      </c>
      <c r="E18" s="39">
        <v>738000.89</v>
      </c>
      <c r="F18" s="18"/>
      <c r="G18" s="39">
        <v>519346.7</v>
      </c>
      <c r="H18" s="18"/>
      <c r="I18" s="39">
        <v>35909</v>
      </c>
      <c r="J18" s="18"/>
      <c r="K18" s="50">
        <v>11264</v>
      </c>
      <c r="L18" s="18"/>
      <c r="M18" s="20"/>
      <c r="N18" s="44">
        <v>100000</v>
      </c>
      <c r="O18" s="34">
        <f t="shared" si="1"/>
        <v>1404520.59</v>
      </c>
      <c r="P18" s="45"/>
      <c r="Q18" s="45"/>
      <c r="R18" s="46"/>
      <c r="S18" s="37"/>
      <c r="T18" s="46"/>
    </row>
    <row r="19" spans="1:20" s="51" customFormat="1" ht="161.25" customHeight="1" x14ac:dyDescent="0.25">
      <c r="A19" s="47">
        <v>15</v>
      </c>
      <c r="B19" s="48" t="s">
        <v>33</v>
      </c>
      <c r="C19" s="11">
        <v>20</v>
      </c>
      <c r="D19" s="17">
        <v>63770.400000000001</v>
      </c>
      <c r="E19" s="39">
        <v>902934</v>
      </c>
      <c r="F19" s="18"/>
      <c r="G19" s="39">
        <v>216994</v>
      </c>
      <c r="H19" s="18"/>
      <c r="I19" s="39">
        <f>700000/20</f>
        <v>35000</v>
      </c>
      <c r="J19" s="18"/>
      <c r="K19" s="50">
        <v>20480</v>
      </c>
      <c r="L19" s="18"/>
      <c r="M19" s="20"/>
      <c r="N19" s="44">
        <v>100000</v>
      </c>
      <c r="O19" s="34">
        <f t="shared" si="1"/>
        <v>1275408</v>
      </c>
      <c r="P19" s="45"/>
      <c r="Q19" s="45"/>
      <c r="R19" s="46"/>
      <c r="S19" s="37"/>
      <c r="T19" s="46"/>
    </row>
    <row r="20" spans="1:20" s="51" customFormat="1" ht="187.5" customHeight="1" x14ac:dyDescent="0.25">
      <c r="A20" s="47">
        <v>16</v>
      </c>
      <c r="B20" s="48" t="s">
        <v>34</v>
      </c>
      <c r="C20" s="11">
        <v>8</v>
      </c>
      <c r="D20" s="17">
        <v>151897.99</v>
      </c>
      <c r="E20" s="18">
        <v>682589.2</v>
      </c>
      <c r="F20" s="18"/>
      <c r="G20" s="18">
        <v>186797.6</v>
      </c>
      <c r="H20" s="18"/>
      <c r="I20" s="18">
        <v>260000</v>
      </c>
      <c r="J20" s="18"/>
      <c r="K20" s="19">
        <v>8192</v>
      </c>
      <c r="L20" s="18"/>
      <c r="M20" s="20"/>
      <c r="N20" s="20">
        <v>77605.119999999995</v>
      </c>
      <c r="O20" s="34">
        <f t="shared" si="1"/>
        <v>1215183.92</v>
      </c>
      <c r="P20" s="45"/>
      <c r="Q20" s="45"/>
      <c r="R20" s="46"/>
      <c r="S20" s="37"/>
      <c r="T20" s="46"/>
    </row>
    <row r="21" spans="1:20" s="37" customFormat="1" ht="81.75" customHeight="1" x14ac:dyDescent="0.25">
      <c r="A21" s="32">
        <v>17</v>
      </c>
      <c r="B21" s="33" t="s">
        <v>35</v>
      </c>
      <c r="C21" s="12">
        <v>54</v>
      </c>
      <c r="D21" s="17">
        <v>56628.69</v>
      </c>
      <c r="E21" s="38">
        <v>1790276.01</v>
      </c>
      <c r="F21" s="21"/>
      <c r="G21" s="21">
        <v>447883.8</v>
      </c>
      <c r="H21" s="21"/>
      <c r="I21" s="21">
        <v>764381.45</v>
      </c>
      <c r="J21" s="21"/>
      <c r="K21" s="22">
        <v>55408</v>
      </c>
      <c r="L21" s="21"/>
      <c r="M21" s="23"/>
      <c r="N21" s="20"/>
      <c r="O21" s="34">
        <f t="shared" si="1"/>
        <v>3057949.2600000002</v>
      </c>
      <c r="P21" s="45"/>
      <c r="Q21" s="45"/>
      <c r="R21" s="46"/>
      <c r="T21" s="46"/>
    </row>
    <row r="22" spans="1:20" s="51" customFormat="1" ht="23.25" customHeight="1" thickBot="1" x14ac:dyDescent="0.3">
      <c r="A22" s="57"/>
      <c r="B22" s="58" t="s">
        <v>1</v>
      </c>
      <c r="C22" s="15">
        <f>SUM(C5:C21)</f>
        <v>537</v>
      </c>
      <c r="D22" s="30"/>
      <c r="E22" s="31">
        <f>SUM(E5:E21)</f>
        <v>25256906</v>
      </c>
      <c r="F22" s="31">
        <f t="shared" ref="F22:L22" si="2">SUM(F5:F21)</f>
        <v>2007786</v>
      </c>
      <c r="G22" s="31">
        <f t="shared" si="2"/>
        <v>8436288</v>
      </c>
      <c r="H22" s="31">
        <f t="shared" si="2"/>
        <v>0</v>
      </c>
      <c r="I22" s="31">
        <f>I5+I6+I7+I8+I9+I10+I11+I12+I13+I14+I15+I16+I17+I18+I19+I20+I21</f>
        <v>17175290.449999999</v>
      </c>
      <c r="J22" s="31">
        <f t="shared" si="2"/>
        <v>0</v>
      </c>
      <c r="K22" s="31">
        <f t="shared" si="2"/>
        <v>550000</v>
      </c>
      <c r="L22" s="31">
        <f t="shared" si="2"/>
        <v>0</v>
      </c>
      <c r="M22" s="31"/>
      <c r="N22" s="31">
        <f>SUM(N5:N21)</f>
        <v>1527582.5500000003</v>
      </c>
      <c r="O22" s="59">
        <f>O5+O6+O7+O8+O9+O10+O11+O12+O13+O14+O15+O16+O17+O18+O19+O20+O21</f>
        <v>54953853</v>
      </c>
      <c r="P22" s="35"/>
      <c r="Q22" s="35"/>
      <c r="R22" s="37"/>
      <c r="S22" s="37"/>
      <c r="T22" s="37"/>
    </row>
    <row r="23" spans="1:20" s="51" customFormat="1" x14ac:dyDescent="0.25">
      <c r="A23" s="37"/>
      <c r="B23" s="37"/>
      <c r="C23" s="37"/>
      <c r="D23" s="37"/>
      <c r="E23" s="37"/>
      <c r="F23" s="37"/>
      <c r="G23" s="37"/>
      <c r="H23" s="35"/>
      <c r="I23" s="60"/>
      <c r="J23" s="37"/>
      <c r="K23" s="35"/>
      <c r="L23" s="37"/>
      <c r="M23" s="37"/>
      <c r="N23" s="37"/>
      <c r="O23" s="35"/>
      <c r="P23" s="37"/>
      <c r="Q23" s="37"/>
      <c r="R23" s="37"/>
      <c r="S23" s="37"/>
      <c r="T23" s="37"/>
    </row>
    <row r="24" spans="1:20" x14ac:dyDescent="0.25">
      <c r="A24" s="4"/>
      <c r="B24" s="4"/>
      <c r="C24" s="4"/>
      <c r="D24" s="4"/>
      <c r="E24" s="5"/>
      <c r="F24" s="5"/>
      <c r="G24" s="4"/>
      <c r="H24" s="5"/>
      <c r="I24" s="10"/>
      <c r="J24" s="5"/>
      <c r="K24" s="4"/>
      <c r="L24" s="5"/>
      <c r="M24" s="5"/>
      <c r="N24" s="5"/>
      <c r="O24" s="5"/>
      <c r="P24" s="40"/>
      <c r="Q24" s="4"/>
      <c r="R24" s="4"/>
      <c r="S24" s="4"/>
      <c r="T24" s="4"/>
    </row>
    <row r="25" spans="1:20" x14ac:dyDescent="0.25">
      <c r="A25" s="4"/>
      <c r="B25" s="4"/>
      <c r="C25" s="4"/>
      <c r="D25" s="4"/>
      <c r="E25" s="4"/>
      <c r="F25" s="4"/>
      <c r="G25" s="4"/>
      <c r="H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x14ac:dyDescent="0.25">
      <c r="A26" s="4"/>
      <c r="B26" s="4"/>
      <c r="C26" s="4"/>
      <c r="D26" s="4"/>
      <c r="E26" s="4"/>
      <c r="F26" s="4"/>
      <c r="G26" s="4"/>
      <c r="H26" s="4"/>
      <c r="J26" s="4"/>
      <c r="K26" s="4"/>
      <c r="L26" s="5"/>
      <c r="M26" s="4"/>
      <c r="N26" s="4"/>
      <c r="O26" s="4"/>
      <c r="P26" s="4"/>
      <c r="Q26" s="4"/>
      <c r="R26" s="4"/>
      <c r="S26" s="4"/>
      <c r="T26" s="4"/>
    </row>
    <row r="27" spans="1:20" x14ac:dyDescent="0.25">
      <c r="A27" s="4"/>
      <c r="B27" s="4"/>
      <c r="C27" s="4"/>
      <c r="D27" s="4"/>
      <c r="E27" s="4"/>
      <c r="F27" s="4"/>
      <c r="G27" s="4"/>
      <c r="H27" s="5"/>
      <c r="J27" s="4"/>
      <c r="K27" s="4"/>
      <c r="L27" s="5"/>
      <c r="M27" s="4"/>
      <c r="N27" s="4"/>
      <c r="O27" s="4"/>
      <c r="P27" s="4"/>
      <c r="Q27" s="4"/>
      <c r="R27" s="4"/>
      <c r="S27" s="4"/>
      <c r="T27" s="4"/>
    </row>
    <row r="28" spans="1:20" x14ac:dyDescent="0.25">
      <c r="A28" s="4"/>
      <c r="B28" s="4"/>
      <c r="C28" s="4"/>
      <c r="D28" s="4"/>
      <c r="E28" s="4"/>
      <c r="F28" s="4"/>
      <c r="G28" s="4"/>
      <c r="H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x14ac:dyDescent="0.25">
      <c r="A29" s="4"/>
      <c r="B29" s="4"/>
      <c r="C29" s="4"/>
      <c r="D29" s="4"/>
      <c r="E29" s="4"/>
      <c r="F29" s="4"/>
      <c r="G29" s="4"/>
      <c r="H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</sheetData>
  <mergeCells count="9">
    <mergeCell ref="A2:O2"/>
    <mergeCell ref="A3:A4"/>
    <mergeCell ref="B3:B4"/>
    <mergeCell ref="C3:C4"/>
    <mergeCell ref="D3:D4"/>
    <mergeCell ref="E3:G3"/>
    <mergeCell ref="H3:N3"/>
    <mergeCell ref="O3:O4"/>
    <mergeCell ref="L1:O1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rowBreaks count="1" manualBreakCount="1">
    <brk id="1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9"/>
  <sheetViews>
    <sheetView view="pageBreakPreview" zoomScale="80" zoomScaleNormal="90" zoomScaleSheetLayoutView="80" workbookViewId="0">
      <selection activeCell="N25" sqref="N25"/>
    </sheetView>
  </sheetViews>
  <sheetFormatPr defaultRowHeight="15" x14ac:dyDescent="0.25"/>
  <cols>
    <col min="1" max="1" width="4" customWidth="1"/>
    <col min="2" max="2" width="15.140625" customWidth="1"/>
    <col min="3" max="3" width="9.5703125" customWidth="1"/>
    <col min="4" max="4" width="10.28515625" customWidth="1"/>
    <col min="5" max="5" width="17.42578125" style="3" customWidth="1"/>
    <col min="6" max="6" width="14" style="2" customWidth="1"/>
    <col min="7" max="7" width="16.42578125" style="2" customWidth="1"/>
    <col min="8" max="8" width="9.85546875" style="2" customWidth="1"/>
    <col min="9" max="9" width="16.5703125" style="9" customWidth="1"/>
    <col min="10" max="10" width="9" style="2" customWidth="1"/>
    <col min="11" max="11" width="13.7109375" customWidth="1"/>
    <col min="12" max="12" width="10" customWidth="1"/>
    <col min="13" max="13" width="10.28515625" customWidth="1"/>
    <col min="14" max="14" width="14" customWidth="1"/>
    <col min="15" max="15" width="22.42578125" customWidth="1"/>
    <col min="16" max="16" width="20.42578125" customWidth="1"/>
    <col min="17" max="17" width="15.85546875" bestFit="1" customWidth="1"/>
    <col min="18" max="18" width="12.42578125" bestFit="1" customWidth="1"/>
    <col min="21" max="21" width="9.140625" style="2"/>
  </cols>
  <sheetData>
    <row r="1" spans="1:20" ht="44.25" customHeight="1" x14ac:dyDescent="0.25">
      <c r="A1" s="6"/>
      <c r="B1" s="1"/>
      <c r="C1" s="1"/>
      <c r="D1" s="1"/>
      <c r="E1" s="1"/>
      <c r="F1" s="1"/>
      <c r="G1" s="1"/>
      <c r="H1" s="1"/>
      <c r="I1" s="8"/>
      <c r="J1" s="1"/>
      <c r="K1" s="7" t="s">
        <v>17</v>
      </c>
      <c r="L1" s="7"/>
      <c r="M1" s="62"/>
      <c r="N1" s="62"/>
      <c r="O1" s="62"/>
      <c r="P1" s="4"/>
      <c r="Q1" s="4"/>
      <c r="R1" s="4"/>
      <c r="S1" s="4"/>
      <c r="T1" s="4"/>
    </row>
    <row r="2" spans="1:20" ht="45" customHeight="1" x14ac:dyDescent="0.25">
      <c r="A2" s="63" t="s">
        <v>38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4"/>
      <c r="Q2" s="4"/>
      <c r="R2" s="4"/>
      <c r="S2" s="4"/>
      <c r="T2" s="4"/>
    </row>
    <row r="3" spans="1:20" ht="42.75" customHeight="1" x14ac:dyDescent="0.25">
      <c r="A3" s="64" t="s">
        <v>4</v>
      </c>
      <c r="B3" s="64" t="s">
        <v>0</v>
      </c>
      <c r="C3" s="66" t="s">
        <v>18</v>
      </c>
      <c r="D3" s="66" t="s">
        <v>2</v>
      </c>
      <c r="E3" s="66" t="s">
        <v>3</v>
      </c>
      <c r="F3" s="69"/>
      <c r="G3" s="69"/>
      <c r="H3" s="66" t="s">
        <v>8</v>
      </c>
      <c r="I3" s="66"/>
      <c r="J3" s="66"/>
      <c r="K3" s="70"/>
      <c r="L3" s="70"/>
      <c r="M3" s="70"/>
      <c r="N3" s="70"/>
      <c r="O3" s="71" t="s">
        <v>16</v>
      </c>
      <c r="P3" s="4"/>
      <c r="Q3" s="4"/>
      <c r="R3" s="4"/>
      <c r="S3" s="4"/>
      <c r="T3" s="4"/>
    </row>
    <row r="4" spans="1:20" s="51" customFormat="1" ht="158.25" customHeight="1" x14ac:dyDescent="0.25">
      <c r="A4" s="65"/>
      <c r="B4" s="65"/>
      <c r="C4" s="67"/>
      <c r="D4" s="68"/>
      <c r="E4" s="16" t="s">
        <v>5</v>
      </c>
      <c r="F4" s="61" t="s">
        <v>6</v>
      </c>
      <c r="G4" s="61" t="s">
        <v>7</v>
      </c>
      <c r="H4" s="61" t="s">
        <v>9</v>
      </c>
      <c r="I4" s="16" t="s">
        <v>10</v>
      </c>
      <c r="J4" s="61" t="s">
        <v>11</v>
      </c>
      <c r="K4" s="61" t="s">
        <v>12</v>
      </c>
      <c r="L4" s="61" t="s">
        <v>13</v>
      </c>
      <c r="M4" s="61" t="s">
        <v>14</v>
      </c>
      <c r="N4" s="61" t="s">
        <v>15</v>
      </c>
      <c r="O4" s="72"/>
      <c r="P4" s="37"/>
      <c r="Q4" s="37"/>
      <c r="R4" s="37"/>
      <c r="S4" s="37"/>
      <c r="T4" s="37"/>
    </row>
    <row r="5" spans="1:20" s="51" customFormat="1" ht="153.75" customHeight="1" x14ac:dyDescent="0.25">
      <c r="A5" s="47">
        <v>1</v>
      </c>
      <c r="B5" s="48" t="s">
        <v>19</v>
      </c>
      <c r="C5" s="11">
        <v>62</v>
      </c>
      <c r="D5" s="17">
        <f>O5/C5</f>
        <v>89104.819999999992</v>
      </c>
      <c r="E5" s="18">
        <v>1920000</v>
      </c>
      <c r="F5" s="18"/>
      <c r="G5" s="18">
        <v>772681</v>
      </c>
      <c r="H5" s="18"/>
      <c r="I5" s="18">
        <v>2590000</v>
      </c>
      <c r="J5" s="18"/>
      <c r="K5" s="19">
        <v>63488</v>
      </c>
      <c r="L5" s="18"/>
      <c r="M5" s="20"/>
      <c r="N5" s="20">
        <v>178329.84</v>
      </c>
      <c r="O5" s="34">
        <v>5524498.8399999999</v>
      </c>
      <c r="P5" s="36"/>
      <c r="Q5" s="45"/>
      <c r="R5" s="46"/>
      <c r="S5" s="37"/>
      <c r="T5" s="46"/>
    </row>
    <row r="6" spans="1:20" s="51" customFormat="1" ht="180" customHeight="1" x14ac:dyDescent="0.25">
      <c r="A6" s="47">
        <v>2</v>
      </c>
      <c r="B6" s="48" t="s">
        <v>20</v>
      </c>
      <c r="C6" s="11">
        <v>16</v>
      </c>
      <c r="D6" s="17">
        <f t="shared" ref="D6:D14" si="0">O6/C6</f>
        <v>157279.23000000001</v>
      </c>
      <c r="E6" s="18">
        <v>978159.01</v>
      </c>
      <c r="F6" s="18">
        <v>450000</v>
      </c>
      <c r="G6" s="18">
        <v>473595.2</v>
      </c>
      <c r="H6" s="18"/>
      <c r="I6" s="18">
        <v>420000</v>
      </c>
      <c r="J6" s="18"/>
      <c r="K6" s="19">
        <v>16384</v>
      </c>
      <c r="L6" s="18"/>
      <c r="M6" s="20"/>
      <c r="N6" s="20">
        <v>178329.47</v>
      </c>
      <c r="O6" s="34">
        <v>2516467.6800000002</v>
      </c>
      <c r="P6" s="45"/>
      <c r="Q6" s="45"/>
      <c r="R6" s="46"/>
      <c r="S6" s="37"/>
      <c r="T6" s="46"/>
    </row>
    <row r="7" spans="1:20" s="51" customFormat="1" ht="151.5" customHeight="1" x14ac:dyDescent="0.25">
      <c r="A7" s="32">
        <v>3</v>
      </c>
      <c r="B7" s="33" t="s">
        <v>21</v>
      </c>
      <c r="C7" s="12">
        <v>81</v>
      </c>
      <c r="D7" s="17">
        <f t="shared" si="0"/>
        <v>88581.459999999992</v>
      </c>
      <c r="E7" s="21">
        <v>3590000</v>
      </c>
      <c r="F7" s="21"/>
      <c r="G7" s="21">
        <v>978825</v>
      </c>
      <c r="H7" s="21"/>
      <c r="I7" s="21">
        <v>2345000</v>
      </c>
      <c r="J7" s="21"/>
      <c r="K7" s="22">
        <v>82944</v>
      </c>
      <c r="L7" s="21"/>
      <c r="M7" s="23"/>
      <c r="N7" s="20">
        <v>178329.26</v>
      </c>
      <c r="O7" s="34">
        <v>7175098.2599999998</v>
      </c>
      <c r="P7" s="45"/>
      <c r="Q7" s="45"/>
      <c r="R7" s="46"/>
      <c r="S7" s="37"/>
      <c r="T7" s="46"/>
    </row>
    <row r="8" spans="1:20" s="51" customFormat="1" ht="171.75" customHeight="1" x14ac:dyDescent="0.25">
      <c r="A8" s="47">
        <v>4</v>
      </c>
      <c r="B8" s="48" t="s">
        <v>22</v>
      </c>
      <c r="C8" s="11">
        <v>39</v>
      </c>
      <c r="D8" s="17">
        <f t="shared" si="0"/>
        <v>151061.63999999998</v>
      </c>
      <c r="E8" s="18">
        <v>2920000</v>
      </c>
      <c r="F8" s="18">
        <v>450000</v>
      </c>
      <c r="G8" s="18">
        <v>948138.3</v>
      </c>
      <c r="H8" s="18"/>
      <c r="I8" s="18">
        <v>1355000</v>
      </c>
      <c r="J8" s="18"/>
      <c r="K8" s="19">
        <v>39936</v>
      </c>
      <c r="L8" s="18"/>
      <c r="M8" s="20"/>
      <c r="N8" s="20">
        <v>178329.66</v>
      </c>
      <c r="O8" s="34">
        <v>5891403.96</v>
      </c>
      <c r="P8" s="45"/>
      <c r="Q8" s="45"/>
      <c r="R8" s="46"/>
      <c r="S8" s="37"/>
      <c r="T8" s="46"/>
    </row>
    <row r="9" spans="1:20" s="51" customFormat="1" ht="159" customHeight="1" x14ac:dyDescent="0.25">
      <c r="A9" s="47">
        <v>5</v>
      </c>
      <c r="B9" s="48" t="s">
        <v>23</v>
      </c>
      <c r="C9" s="11">
        <v>54</v>
      </c>
      <c r="D9" s="17">
        <v>86379.81</v>
      </c>
      <c r="E9" s="18">
        <v>1715000</v>
      </c>
      <c r="F9" s="18"/>
      <c r="G9" s="18">
        <v>685884</v>
      </c>
      <c r="H9" s="18"/>
      <c r="I9" s="18">
        <v>2030000</v>
      </c>
      <c r="J9" s="18"/>
      <c r="K9" s="19">
        <v>55296</v>
      </c>
      <c r="L9" s="18"/>
      <c r="M9" s="20"/>
      <c r="N9" s="20">
        <v>178329.74</v>
      </c>
      <c r="O9" s="34">
        <f>D9*C9</f>
        <v>4664509.74</v>
      </c>
      <c r="P9" s="45"/>
      <c r="Q9" s="45"/>
      <c r="R9" s="46"/>
      <c r="S9" s="37"/>
      <c r="T9" s="46"/>
    </row>
    <row r="10" spans="1:20" s="51" customFormat="1" ht="189" customHeight="1" x14ac:dyDescent="0.25">
      <c r="A10" s="47">
        <v>6</v>
      </c>
      <c r="B10" s="48" t="s">
        <v>24</v>
      </c>
      <c r="C10" s="11">
        <v>17</v>
      </c>
      <c r="D10" s="17">
        <v>134411.03</v>
      </c>
      <c r="E10" s="18">
        <v>1139805</v>
      </c>
      <c r="F10" s="18">
        <v>200000</v>
      </c>
      <c r="G10" s="18">
        <v>384444.9</v>
      </c>
      <c r="H10" s="18"/>
      <c r="I10" s="18">
        <v>365000</v>
      </c>
      <c r="J10" s="18"/>
      <c r="K10" s="19">
        <v>17408</v>
      </c>
      <c r="L10" s="18"/>
      <c r="M10" s="20"/>
      <c r="N10" s="20">
        <v>178329.61</v>
      </c>
      <c r="O10" s="34">
        <f>D10*C10</f>
        <v>2284987.5099999998</v>
      </c>
      <c r="P10" s="45"/>
      <c r="Q10" s="45"/>
      <c r="R10" s="46"/>
      <c r="S10" s="37"/>
      <c r="T10" s="46"/>
    </row>
    <row r="11" spans="1:20" s="37" customFormat="1" ht="151.5" customHeight="1" x14ac:dyDescent="0.25">
      <c r="A11" s="32">
        <v>7</v>
      </c>
      <c r="B11" s="33" t="s">
        <v>25</v>
      </c>
      <c r="C11" s="12">
        <v>23</v>
      </c>
      <c r="D11" s="17">
        <v>113353.46</v>
      </c>
      <c r="E11" s="21">
        <v>1020705.5</v>
      </c>
      <c r="F11" s="38"/>
      <c r="G11" s="38">
        <v>349543</v>
      </c>
      <c r="H11" s="38"/>
      <c r="I11" s="21">
        <f>1035000</f>
        <v>1035000</v>
      </c>
      <c r="J11" s="38"/>
      <c r="K11" s="22">
        <v>23552</v>
      </c>
      <c r="L11" s="38"/>
      <c r="M11" s="43"/>
      <c r="N11" s="44">
        <v>178329.08</v>
      </c>
      <c r="O11" s="54">
        <f>D11*C11</f>
        <v>2607129.58</v>
      </c>
      <c r="P11" s="45"/>
      <c r="Q11" s="45"/>
      <c r="R11" s="46"/>
      <c r="T11" s="46"/>
    </row>
    <row r="12" spans="1:20" s="51" customFormat="1" ht="178.5" customHeight="1" x14ac:dyDescent="0.25">
      <c r="A12" s="47">
        <v>8</v>
      </c>
      <c r="B12" s="48" t="s">
        <v>26</v>
      </c>
      <c r="C12" s="11">
        <v>37</v>
      </c>
      <c r="D12" s="17">
        <v>143640.78</v>
      </c>
      <c r="E12" s="21">
        <v>3033052.5</v>
      </c>
      <c r="F12" s="18">
        <v>600000</v>
      </c>
      <c r="G12" s="18">
        <f>800439</f>
        <v>800439</v>
      </c>
      <c r="H12" s="18"/>
      <c r="I12" s="18">
        <f>665000</f>
        <v>665000</v>
      </c>
      <c r="J12" s="18"/>
      <c r="K12" s="19">
        <v>37888</v>
      </c>
      <c r="L12" s="18"/>
      <c r="M12" s="20"/>
      <c r="N12" s="44">
        <v>178329.36</v>
      </c>
      <c r="O12" s="34">
        <f>D12*C12</f>
        <v>5314708.8600000003</v>
      </c>
      <c r="P12" s="45"/>
      <c r="Q12" s="45"/>
      <c r="R12" s="46"/>
      <c r="S12" s="37"/>
      <c r="T12" s="46"/>
    </row>
    <row r="13" spans="1:20" s="37" customFormat="1" ht="150" customHeight="1" x14ac:dyDescent="0.25">
      <c r="A13" s="32">
        <v>9</v>
      </c>
      <c r="B13" s="33" t="s">
        <v>27</v>
      </c>
      <c r="C13" s="12">
        <v>30</v>
      </c>
      <c r="D13" s="17">
        <f t="shared" si="0"/>
        <v>86197.19</v>
      </c>
      <c r="E13" s="21">
        <v>901375.02</v>
      </c>
      <c r="F13" s="21"/>
      <c r="G13" s="21">
        <v>325491</v>
      </c>
      <c r="H13" s="21"/>
      <c r="I13" s="21">
        <v>1150000</v>
      </c>
      <c r="J13" s="21"/>
      <c r="K13" s="22">
        <v>30720</v>
      </c>
      <c r="L13" s="21"/>
      <c r="M13" s="23"/>
      <c r="N13" s="20">
        <v>178329.68</v>
      </c>
      <c r="O13" s="34">
        <v>2585915.7000000002</v>
      </c>
      <c r="P13" s="45"/>
      <c r="Q13" s="45"/>
      <c r="R13" s="46"/>
      <c r="T13" s="46"/>
    </row>
    <row r="14" spans="1:20" s="51" customFormat="1" ht="177" customHeight="1" thickBot="1" x14ac:dyDescent="0.3">
      <c r="A14" s="55">
        <v>10</v>
      </c>
      <c r="B14" s="56" t="s">
        <v>28</v>
      </c>
      <c r="C14" s="13">
        <v>6</v>
      </c>
      <c r="D14" s="17">
        <f t="shared" si="0"/>
        <v>193896.49</v>
      </c>
      <c r="E14" s="24">
        <v>418807.22</v>
      </c>
      <c r="F14" s="24">
        <v>200000</v>
      </c>
      <c r="G14" s="24">
        <v>290098.2</v>
      </c>
      <c r="H14" s="24"/>
      <c r="I14" s="24">
        <v>70000</v>
      </c>
      <c r="J14" s="24"/>
      <c r="K14" s="25">
        <v>6144</v>
      </c>
      <c r="L14" s="24"/>
      <c r="M14" s="26"/>
      <c r="N14" s="20">
        <v>178329.52</v>
      </c>
      <c r="O14" s="34">
        <v>1163378.94</v>
      </c>
      <c r="P14" s="45"/>
      <c r="Q14" s="45"/>
      <c r="R14" s="46"/>
      <c r="S14" s="37"/>
      <c r="T14" s="46"/>
    </row>
    <row r="15" spans="1:20" s="51" customFormat="1" ht="148.5" customHeight="1" x14ac:dyDescent="0.25">
      <c r="A15" s="52">
        <v>11</v>
      </c>
      <c r="B15" s="53" t="s">
        <v>29</v>
      </c>
      <c r="C15" s="14">
        <v>5</v>
      </c>
      <c r="D15" s="17">
        <v>122306.65</v>
      </c>
      <c r="E15" s="27">
        <v>248835.20000000001</v>
      </c>
      <c r="F15" s="27"/>
      <c r="G15" s="27">
        <v>54248.5</v>
      </c>
      <c r="H15" s="27"/>
      <c r="I15" s="27">
        <v>125000</v>
      </c>
      <c r="J15" s="27"/>
      <c r="K15" s="28">
        <v>5120</v>
      </c>
      <c r="L15" s="27"/>
      <c r="M15" s="29"/>
      <c r="N15" s="20">
        <v>178329.55</v>
      </c>
      <c r="O15" s="34">
        <f t="shared" ref="O15:O21" si="1">D15*C15</f>
        <v>611533.25</v>
      </c>
      <c r="P15" s="45"/>
      <c r="Q15" s="45"/>
      <c r="R15" s="46"/>
      <c r="S15" s="37"/>
      <c r="T15" s="46"/>
    </row>
    <row r="16" spans="1:20" s="51" customFormat="1" ht="174" customHeight="1" x14ac:dyDescent="0.25">
      <c r="A16" s="47">
        <v>12</v>
      </c>
      <c r="B16" s="48" t="s">
        <v>30</v>
      </c>
      <c r="C16" s="11">
        <v>14</v>
      </c>
      <c r="D16" s="17">
        <v>151478.99</v>
      </c>
      <c r="E16" s="18">
        <v>1139358.55</v>
      </c>
      <c r="F16" s="18">
        <v>107786</v>
      </c>
      <c r="G16" s="18">
        <v>350895.8</v>
      </c>
      <c r="H16" s="18"/>
      <c r="I16" s="18">
        <v>330000</v>
      </c>
      <c r="J16" s="18"/>
      <c r="K16" s="19">
        <v>14336</v>
      </c>
      <c r="L16" s="18"/>
      <c r="M16" s="20"/>
      <c r="N16" s="20">
        <v>178329.51</v>
      </c>
      <c r="O16" s="34">
        <f t="shared" si="1"/>
        <v>2120705.86</v>
      </c>
      <c r="P16" s="45"/>
      <c r="Q16" s="45"/>
      <c r="R16" s="46"/>
      <c r="S16" s="37"/>
      <c r="T16" s="46"/>
    </row>
    <row r="17" spans="1:20" s="51" customFormat="1" ht="150" customHeight="1" x14ac:dyDescent="0.25">
      <c r="A17" s="47">
        <v>13</v>
      </c>
      <c r="B17" s="48" t="s">
        <v>31</v>
      </c>
      <c r="C17" s="11">
        <v>60</v>
      </c>
      <c r="D17" s="17">
        <v>83479.19</v>
      </c>
      <c r="E17" s="18">
        <v>2418000</v>
      </c>
      <c r="F17" s="18"/>
      <c r="G17" s="18">
        <v>650982</v>
      </c>
      <c r="H17" s="18"/>
      <c r="I17" s="18">
        <f>1700000</f>
        <v>1700000</v>
      </c>
      <c r="J17" s="18"/>
      <c r="K17" s="19">
        <v>61440</v>
      </c>
      <c r="L17" s="18"/>
      <c r="M17" s="20"/>
      <c r="N17" s="44">
        <v>178329.4</v>
      </c>
      <c r="O17" s="54">
        <f t="shared" si="1"/>
        <v>5008751.4000000004</v>
      </c>
      <c r="P17" s="45"/>
      <c r="Q17" s="45"/>
      <c r="R17" s="46"/>
      <c r="S17" s="37"/>
      <c r="T17" s="46"/>
    </row>
    <row r="18" spans="1:20" s="51" customFormat="1" ht="180" customHeight="1" x14ac:dyDescent="0.25">
      <c r="A18" s="47">
        <v>14</v>
      </c>
      <c r="B18" s="48" t="s">
        <v>32</v>
      </c>
      <c r="C18" s="11">
        <v>11</v>
      </c>
      <c r="D18" s="17">
        <v>158358.20000000001</v>
      </c>
      <c r="E18" s="18">
        <v>638000</v>
      </c>
      <c r="F18" s="18"/>
      <c r="G18" s="18">
        <v>519346.7</v>
      </c>
      <c r="H18" s="18"/>
      <c r="I18" s="18">
        <v>395000</v>
      </c>
      <c r="J18" s="18"/>
      <c r="K18" s="19">
        <v>11264</v>
      </c>
      <c r="L18" s="18"/>
      <c r="M18" s="20"/>
      <c r="N18" s="44">
        <v>178329.5</v>
      </c>
      <c r="O18" s="34">
        <f t="shared" si="1"/>
        <v>1741940.2000000002</v>
      </c>
      <c r="P18" s="45"/>
      <c r="Q18" s="45"/>
      <c r="R18" s="46"/>
      <c r="S18" s="37"/>
      <c r="T18" s="46"/>
    </row>
    <row r="19" spans="1:20" s="51" customFormat="1" ht="161.25" customHeight="1" x14ac:dyDescent="0.25">
      <c r="A19" s="47">
        <v>15</v>
      </c>
      <c r="B19" s="48" t="s">
        <v>33</v>
      </c>
      <c r="C19" s="11">
        <v>20</v>
      </c>
      <c r="D19" s="17">
        <v>90936.88</v>
      </c>
      <c r="E19" s="18">
        <v>702934</v>
      </c>
      <c r="F19" s="18"/>
      <c r="G19" s="18">
        <v>216994</v>
      </c>
      <c r="H19" s="18"/>
      <c r="I19" s="18">
        <v>700000</v>
      </c>
      <c r="J19" s="18"/>
      <c r="K19" s="19">
        <v>20480</v>
      </c>
      <c r="L19" s="18"/>
      <c r="M19" s="20"/>
      <c r="N19" s="20">
        <v>178329.60000000001</v>
      </c>
      <c r="O19" s="34">
        <f t="shared" si="1"/>
        <v>1818737.6</v>
      </c>
      <c r="P19" s="45"/>
      <c r="Q19" s="45"/>
      <c r="R19" s="46"/>
      <c r="S19" s="37"/>
      <c r="T19" s="46"/>
    </row>
    <row r="20" spans="1:20" s="51" customFormat="1" ht="187.5" customHeight="1" x14ac:dyDescent="0.25">
      <c r="A20" s="47">
        <v>16</v>
      </c>
      <c r="B20" s="48" t="s">
        <v>34</v>
      </c>
      <c r="C20" s="11">
        <v>8</v>
      </c>
      <c r="D20" s="17">
        <v>114488.52</v>
      </c>
      <c r="E20" s="18">
        <v>282589</v>
      </c>
      <c r="F20" s="18"/>
      <c r="G20" s="18">
        <v>186797.6</v>
      </c>
      <c r="H20" s="18"/>
      <c r="I20" s="18">
        <v>260000</v>
      </c>
      <c r="J20" s="18"/>
      <c r="K20" s="19">
        <v>8192</v>
      </c>
      <c r="L20" s="18"/>
      <c r="M20" s="20"/>
      <c r="N20" s="20">
        <v>178329.56</v>
      </c>
      <c r="O20" s="34">
        <f t="shared" si="1"/>
        <v>915908.16</v>
      </c>
      <c r="P20" s="45"/>
      <c r="Q20" s="45"/>
      <c r="R20" s="46"/>
      <c r="S20" s="37"/>
      <c r="T20" s="46"/>
    </row>
    <row r="21" spans="1:20" s="37" customFormat="1" ht="81.75" customHeight="1" x14ac:dyDescent="0.25">
      <c r="A21" s="32">
        <v>17</v>
      </c>
      <c r="B21" s="33" t="s">
        <v>35</v>
      </c>
      <c r="C21" s="12">
        <v>54</v>
      </c>
      <c r="D21" s="17">
        <v>55706.99</v>
      </c>
      <c r="E21" s="21">
        <v>1490285</v>
      </c>
      <c r="F21" s="21"/>
      <c r="G21" s="21">
        <v>447883.8</v>
      </c>
      <c r="H21" s="21"/>
      <c r="I21" s="21">
        <v>836271</v>
      </c>
      <c r="J21" s="21"/>
      <c r="K21" s="22">
        <v>55408</v>
      </c>
      <c r="L21" s="21"/>
      <c r="M21" s="23"/>
      <c r="N21" s="20">
        <v>178329.66</v>
      </c>
      <c r="O21" s="34">
        <f t="shared" si="1"/>
        <v>3008177.46</v>
      </c>
      <c r="P21" s="45"/>
      <c r="Q21" s="45"/>
      <c r="R21" s="46"/>
      <c r="T21" s="46"/>
    </row>
    <row r="22" spans="1:20" s="51" customFormat="1" ht="23.25" customHeight="1" thickBot="1" x14ac:dyDescent="0.3">
      <c r="A22" s="57"/>
      <c r="B22" s="58" t="s">
        <v>1</v>
      </c>
      <c r="C22" s="15">
        <f>SUM(C5:C21)</f>
        <v>537</v>
      </c>
      <c r="D22" s="30"/>
      <c r="E22" s="31">
        <f>SUM(E5:E21)</f>
        <v>24556906</v>
      </c>
      <c r="F22" s="31">
        <f t="shared" ref="F22:L22" si="2">SUM(F5:F21)</f>
        <v>2007786</v>
      </c>
      <c r="G22" s="31">
        <f t="shared" si="2"/>
        <v>8436288</v>
      </c>
      <c r="H22" s="31">
        <f t="shared" si="2"/>
        <v>0</v>
      </c>
      <c r="I22" s="31">
        <f>I5+I6+I7+I8+I9+I10+I11+I12+I13+I14+I15+I16+I17+I18+I19+I20+I21</f>
        <v>16371271</v>
      </c>
      <c r="J22" s="31">
        <f t="shared" si="2"/>
        <v>0</v>
      </c>
      <c r="K22" s="31">
        <f t="shared" si="2"/>
        <v>550000</v>
      </c>
      <c r="L22" s="31">
        <f t="shared" si="2"/>
        <v>0</v>
      </c>
      <c r="M22" s="31"/>
      <c r="N22" s="31">
        <f>SUM(N5:N21)</f>
        <v>3031602.0000000005</v>
      </c>
      <c r="O22" s="59">
        <f>O5+O6+O7+O8+O9+O10+O11+O12+O13+O14+O15+O16+O17+O18+O19+O20+O21</f>
        <v>54953852.999999993</v>
      </c>
      <c r="P22" s="35"/>
      <c r="Q22" s="35"/>
      <c r="R22" s="37"/>
      <c r="S22" s="37"/>
      <c r="T22" s="37"/>
    </row>
    <row r="23" spans="1:20" s="51" customFormat="1" x14ac:dyDescent="0.25">
      <c r="A23" s="37"/>
      <c r="B23" s="37"/>
      <c r="C23" s="37"/>
      <c r="D23" s="37"/>
      <c r="E23" s="37"/>
      <c r="F23" s="37"/>
      <c r="G23" s="37"/>
      <c r="H23" s="35"/>
      <c r="I23" s="60"/>
      <c r="J23" s="37"/>
      <c r="K23" s="35"/>
      <c r="L23" s="37"/>
      <c r="M23" s="37"/>
      <c r="N23" s="37"/>
      <c r="O23" s="35"/>
      <c r="P23" s="37"/>
      <c r="Q23" s="37"/>
      <c r="R23" s="37"/>
      <c r="S23" s="37"/>
      <c r="T23" s="37"/>
    </row>
    <row r="24" spans="1:20" x14ac:dyDescent="0.25">
      <c r="A24" s="4"/>
      <c r="B24" s="4"/>
      <c r="C24" s="4"/>
      <c r="D24" s="4"/>
      <c r="E24" s="5"/>
      <c r="F24" s="5"/>
      <c r="G24" s="4"/>
      <c r="H24" s="5"/>
      <c r="I24" s="10"/>
      <c r="J24" s="5"/>
      <c r="K24" s="4"/>
      <c r="L24" s="5"/>
      <c r="M24" s="5"/>
      <c r="N24" s="5"/>
      <c r="O24" s="5"/>
      <c r="P24" s="40"/>
      <c r="Q24" s="4"/>
      <c r="R24" s="4"/>
      <c r="S24" s="4"/>
      <c r="T24" s="4"/>
    </row>
    <row r="25" spans="1:20" x14ac:dyDescent="0.25">
      <c r="A25" s="4"/>
      <c r="B25" s="4"/>
      <c r="C25" s="4"/>
      <c r="D25" s="4"/>
      <c r="E25" s="4"/>
      <c r="F25" s="4"/>
      <c r="G25" s="4"/>
      <c r="H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x14ac:dyDescent="0.25">
      <c r="A26" s="4"/>
      <c r="B26" s="4"/>
      <c r="C26" s="4"/>
      <c r="D26" s="4"/>
      <c r="E26" s="4"/>
      <c r="F26" s="4"/>
      <c r="G26" s="4"/>
      <c r="H26" s="4"/>
      <c r="J26" s="4"/>
      <c r="K26" s="4"/>
      <c r="L26" s="5"/>
      <c r="M26" s="4"/>
      <c r="N26" s="4"/>
      <c r="O26" s="4"/>
      <c r="P26" s="4"/>
      <c r="Q26" s="4"/>
      <c r="R26" s="4"/>
      <c r="S26" s="4"/>
      <c r="T26" s="4"/>
    </row>
    <row r="27" spans="1:20" x14ac:dyDescent="0.25">
      <c r="A27" s="4"/>
      <c r="B27" s="4"/>
      <c r="C27" s="4"/>
      <c r="D27" s="4"/>
      <c r="E27" s="4"/>
      <c r="F27" s="4"/>
      <c r="G27" s="4"/>
      <c r="H27" s="5"/>
      <c r="J27" s="4"/>
      <c r="K27" s="4"/>
      <c r="L27" s="5"/>
      <c r="M27" s="4"/>
      <c r="N27" s="4"/>
      <c r="O27" s="4"/>
      <c r="P27" s="4"/>
      <c r="Q27" s="4"/>
      <c r="R27" s="4"/>
      <c r="S27" s="4"/>
      <c r="T27" s="4"/>
    </row>
    <row r="28" spans="1:20" x14ac:dyDescent="0.25">
      <c r="A28" s="4"/>
      <c r="B28" s="4"/>
      <c r="C28" s="4"/>
      <c r="D28" s="4"/>
      <c r="E28" s="4"/>
      <c r="F28" s="4"/>
      <c r="G28" s="4"/>
      <c r="H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x14ac:dyDescent="0.25">
      <c r="A29" s="4"/>
      <c r="B29" s="4"/>
      <c r="C29" s="4"/>
      <c r="D29" s="4"/>
      <c r="E29" s="4"/>
      <c r="F29" s="4"/>
      <c r="G29" s="4"/>
      <c r="H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rowBreaks count="1" manualBreakCount="1">
    <brk id="1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9"/>
  <sheetViews>
    <sheetView view="pageBreakPreview" topLeftCell="A18" zoomScale="80" zoomScaleNormal="90" zoomScaleSheetLayoutView="80" workbookViewId="0">
      <selection activeCell="R6" sqref="R6"/>
    </sheetView>
  </sheetViews>
  <sheetFormatPr defaultRowHeight="15" x14ac:dyDescent="0.25"/>
  <cols>
    <col min="1" max="1" width="4" customWidth="1"/>
    <col min="2" max="2" width="15.140625" customWidth="1"/>
    <col min="3" max="3" width="9.5703125" customWidth="1"/>
    <col min="4" max="4" width="10.28515625" customWidth="1"/>
    <col min="5" max="5" width="17.42578125" style="3" customWidth="1"/>
    <col min="6" max="6" width="14" style="2" customWidth="1"/>
    <col min="7" max="7" width="16.42578125" style="2" customWidth="1"/>
    <col min="8" max="8" width="9.85546875" style="2" customWidth="1"/>
    <col min="9" max="9" width="16.5703125" style="9" customWidth="1"/>
    <col min="10" max="10" width="9" style="2" customWidth="1"/>
    <col min="11" max="11" width="13.7109375" customWidth="1"/>
    <col min="12" max="12" width="10" customWidth="1"/>
    <col min="13" max="13" width="10.28515625" customWidth="1"/>
    <col min="14" max="14" width="14" customWidth="1"/>
    <col min="15" max="15" width="22.42578125" customWidth="1"/>
    <col min="16" max="16" width="20.42578125" customWidth="1"/>
    <col min="17" max="17" width="15.85546875" bestFit="1" customWidth="1"/>
    <col min="18" max="18" width="12.42578125" bestFit="1" customWidth="1"/>
    <col min="21" max="21" width="9.140625" style="2"/>
  </cols>
  <sheetData>
    <row r="1" spans="1:20" ht="44.25" customHeight="1" x14ac:dyDescent="0.25">
      <c r="A1" s="6"/>
      <c r="B1" s="1"/>
      <c r="C1" s="1"/>
      <c r="D1" s="1"/>
      <c r="E1" s="1"/>
      <c r="F1" s="1"/>
      <c r="G1" s="1"/>
      <c r="H1" s="1"/>
      <c r="I1" s="8"/>
      <c r="J1" s="1"/>
      <c r="K1" s="7" t="s">
        <v>17</v>
      </c>
      <c r="L1" s="7"/>
      <c r="M1" s="62"/>
      <c r="N1" s="62"/>
      <c r="O1" s="62"/>
      <c r="P1" s="4"/>
      <c r="Q1" s="4"/>
      <c r="R1" s="4"/>
      <c r="S1" s="4"/>
      <c r="T1" s="4"/>
    </row>
    <row r="2" spans="1:20" ht="49.5" customHeight="1" x14ac:dyDescent="0.25">
      <c r="A2" s="63" t="s">
        <v>37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4"/>
      <c r="Q2" s="4"/>
      <c r="R2" s="4"/>
      <c r="S2" s="4"/>
      <c r="T2" s="4"/>
    </row>
    <row r="3" spans="1:20" ht="42.75" customHeight="1" x14ac:dyDescent="0.25">
      <c r="A3" s="64" t="s">
        <v>4</v>
      </c>
      <c r="B3" s="64" t="s">
        <v>0</v>
      </c>
      <c r="C3" s="66" t="s">
        <v>18</v>
      </c>
      <c r="D3" s="66" t="s">
        <v>2</v>
      </c>
      <c r="E3" s="66" t="s">
        <v>3</v>
      </c>
      <c r="F3" s="69"/>
      <c r="G3" s="69"/>
      <c r="H3" s="66" t="s">
        <v>8</v>
      </c>
      <c r="I3" s="66"/>
      <c r="J3" s="66"/>
      <c r="K3" s="70"/>
      <c r="L3" s="70"/>
      <c r="M3" s="70"/>
      <c r="N3" s="70"/>
      <c r="O3" s="71" t="s">
        <v>16</v>
      </c>
      <c r="P3" s="4"/>
      <c r="Q3" s="4"/>
      <c r="R3" s="4"/>
      <c r="S3" s="4"/>
      <c r="T3" s="4"/>
    </row>
    <row r="4" spans="1:20" s="51" customFormat="1" ht="153" customHeight="1" x14ac:dyDescent="0.25">
      <c r="A4" s="65"/>
      <c r="B4" s="65"/>
      <c r="C4" s="67"/>
      <c r="D4" s="68"/>
      <c r="E4" s="16" t="s">
        <v>5</v>
      </c>
      <c r="F4" s="61" t="s">
        <v>6</v>
      </c>
      <c r="G4" s="61" t="s">
        <v>7</v>
      </c>
      <c r="H4" s="61" t="s">
        <v>9</v>
      </c>
      <c r="I4" s="16" t="s">
        <v>10</v>
      </c>
      <c r="J4" s="61" t="s">
        <v>11</v>
      </c>
      <c r="K4" s="61" t="s">
        <v>12</v>
      </c>
      <c r="L4" s="61" t="s">
        <v>13</v>
      </c>
      <c r="M4" s="61" t="s">
        <v>14</v>
      </c>
      <c r="N4" s="61" t="s">
        <v>15</v>
      </c>
      <c r="O4" s="72"/>
      <c r="P4" s="37"/>
      <c r="Q4" s="37"/>
      <c r="R4" s="37"/>
      <c r="S4" s="37"/>
      <c r="T4" s="37"/>
    </row>
    <row r="5" spans="1:20" s="51" customFormat="1" ht="153.75" customHeight="1" x14ac:dyDescent="0.25">
      <c r="A5" s="47">
        <v>1</v>
      </c>
      <c r="B5" s="48" t="s">
        <v>19</v>
      </c>
      <c r="C5" s="11">
        <v>62</v>
      </c>
      <c r="D5" s="17">
        <f>O5/C5</f>
        <v>89104.819999999992</v>
      </c>
      <c r="E5" s="18">
        <v>1920000</v>
      </c>
      <c r="F5" s="18"/>
      <c r="G5" s="18">
        <v>772681</v>
      </c>
      <c r="H5" s="18"/>
      <c r="I5" s="18">
        <v>2590000</v>
      </c>
      <c r="J5" s="18"/>
      <c r="K5" s="19">
        <v>63488</v>
      </c>
      <c r="L5" s="18"/>
      <c r="M5" s="20"/>
      <c r="N5" s="20">
        <v>178329.84</v>
      </c>
      <c r="O5" s="34">
        <v>5524498.8399999999</v>
      </c>
      <c r="P5" s="36"/>
      <c r="Q5" s="45"/>
      <c r="R5" s="46"/>
      <c r="S5" s="37"/>
      <c r="T5" s="46"/>
    </row>
    <row r="6" spans="1:20" s="51" customFormat="1" ht="180" customHeight="1" x14ac:dyDescent="0.25">
      <c r="A6" s="47">
        <v>2</v>
      </c>
      <c r="B6" s="48" t="s">
        <v>20</v>
      </c>
      <c r="C6" s="11">
        <v>16</v>
      </c>
      <c r="D6" s="17">
        <f t="shared" ref="D6:D14" si="0">O6/C6</f>
        <v>157279.23000000001</v>
      </c>
      <c r="E6" s="18">
        <v>978159.01</v>
      </c>
      <c r="F6" s="18">
        <v>450000</v>
      </c>
      <c r="G6" s="18">
        <v>473595.2</v>
      </c>
      <c r="H6" s="18"/>
      <c r="I6" s="18">
        <v>420000</v>
      </c>
      <c r="J6" s="18"/>
      <c r="K6" s="19">
        <v>16384</v>
      </c>
      <c r="L6" s="18"/>
      <c r="M6" s="20"/>
      <c r="N6" s="20">
        <v>178329.47</v>
      </c>
      <c r="O6" s="34">
        <v>2516467.6800000002</v>
      </c>
      <c r="P6" s="45"/>
      <c r="Q6" s="45"/>
      <c r="R6" s="46"/>
      <c r="S6" s="37"/>
      <c r="T6" s="46"/>
    </row>
    <row r="7" spans="1:20" s="51" customFormat="1" ht="151.5" customHeight="1" x14ac:dyDescent="0.25">
      <c r="A7" s="32">
        <v>3</v>
      </c>
      <c r="B7" s="33" t="s">
        <v>21</v>
      </c>
      <c r="C7" s="12">
        <v>81</v>
      </c>
      <c r="D7" s="17">
        <f t="shared" si="0"/>
        <v>88581.459999999992</v>
      </c>
      <c r="E7" s="21">
        <v>3590000</v>
      </c>
      <c r="F7" s="21"/>
      <c r="G7" s="21">
        <v>978825</v>
      </c>
      <c r="H7" s="21"/>
      <c r="I7" s="21">
        <v>2345000</v>
      </c>
      <c r="J7" s="21"/>
      <c r="K7" s="22">
        <v>82944</v>
      </c>
      <c r="L7" s="21"/>
      <c r="M7" s="23"/>
      <c r="N7" s="20">
        <v>178329.26</v>
      </c>
      <c r="O7" s="34">
        <v>7175098.2599999998</v>
      </c>
      <c r="P7" s="45"/>
      <c r="Q7" s="45"/>
      <c r="R7" s="46"/>
      <c r="S7" s="37"/>
      <c r="T7" s="46"/>
    </row>
    <row r="8" spans="1:20" s="51" customFormat="1" ht="171.75" customHeight="1" x14ac:dyDescent="0.25">
      <c r="A8" s="47">
        <v>4</v>
      </c>
      <c r="B8" s="48" t="s">
        <v>22</v>
      </c>
      <c r="C8" s="11">
        <v>39</v>
      </c>
      <c r="D8" s="17">
        <f t="shared" si="0"/>
        <v>151061.63999999998</v>
      </c>
      <c r="E8" s="18">
        <v>2920000</v>
      </c>
      <c r="F8" s="18">
        <v>450000</v>
      </c>
      <c r="G8" s="18">
        <v>948138.3</v>
      </c>
      <c r="H8" s="18"/>
      <c r="I8" s="18">
        <v>1355000</v>
      </c>
      <c r="J8" s="18"/>
      <c r="K8" s="19">
        <v>39936</v>
      </c>
      <c r="L8" s="18"/>
      <c r="M8" s="20"/>
      <c r="N8" s="20">
        <v>178329.66</v>
      </c>
      <c r="O8" s="34">
        <v>5891403.96</v>
      </c>
      <c r="P8" s="45"/>
      <c r="Q8" s="45"/>
      <c r="R8" s="46"/>
      <c r="S8" s="37"/>
      <c r="T8" s="46"/>
    </row>
    <row r="9" spans="1:20" s="51" customFormat="1" ht="159" customHeight="1" x14ac:dyDescent="0.25">
      <c r="A9" s="47">
        <v>5</v>
      </c>
      <c r="B9" s="48" t="s">
        <v>23</v>
      </c>
      <c r="C9" s="11">
        <v>54</v>
      </c>
      <c r="D9" s="17">
        <v>86379.81</v>
      </c>
      <c r="E9" s="18">
        <v>1715000</v>
      </c>
      <c r="F9" s="18"/>
      <c r="G9" s="18">
        <v>685884</v>
      </c>
      <c r="H9" s="18"/>
      <c r="I9" s="18">
        <v>2030000</v>
      </c>
      <c r="J9" s="18"/>
      <c r="K9" s="19">
        <v>55296</v>
      </c>
      <c r="L9" s="18"/>
      <c r="M9" s="20"/>
      <c r="N9" s="20">
        <v>178329.74</v>
      </c>
      <c r="O9" s="34">
        <f>D9*C9</f>
        <v>4664509.74</v>
      </c>
      <c r="P9" s="45"/>
      <c r="Q9" s="45"/>
      <c r="R9" s="46"/>
      <c r="S9" s="37"/>
      <c r="T9" s="46"/>
    </row>
    <row r="10" spans="1:20" s="51" customFormat="1" ht="189" customHeight="1" x14ac:dyDescent="0.25">
      <c r="A10" s="47">
        <v>6</v>
      </c>
      <c r="B10" s="48" t="s">
        <v>24</v>
      </c>
      <c r="C10" s="11">
        <v>17</v>
      </c>
      <c r="D10" s="17">
        <v>134411.03</v>
      </c>
      <c r="E10" s="18">
        <v>1139805</v>
      </c>
      <c r="F10" s="18">
        <v>200000</v>
      </c>
      <c r="G10" s="18">
        <v>384444.9</v>
      </c>
      <c r="H10" s="18"/>
      <c r="I10" s="18">
        <v>365000</v>
      </c>
      <c r="J10" s="18"/>
      <c r="K10" s="19">
        <v>17408</v>
      </c>
      <c r="L10" s="18"/>
      <c r="M10" s="20"/>
      <c r="N10" s="20">
        <v>178329.61</v>
      </c>
      <c r="O10" s="34">
        <f>D10*C10</f>
        <v>2284987.5099999998</v>
      </c>
      <c r="P10" s="45"/>
      <c r="Q10" s="45"/>
      <c r="R10" s="46"/>
      <c r="S10" s="37"/>
      <c r="T10" s="46"/>
    </row>
    <row r="11" spans="1:20" s="37" customFormat="1" ht="151.5" customHeight="1" x14ac:dyDescent="0.25">
      <c r="A11" s="32">
        <v>7</v>
      </c>
      <c r="B11" s="33" t="s">
        <v>25</v>
      </c>
      <c r="C11" s="12">
        <v>23</v>
      </c>
      <c r="D11" s="17">
        <v>113353.46</v>
      </c>
      <c r="E11" s="21">
        <v>1020705.5</v>
      </c>
      <c r="F11" s="38"/>
      <c r="G11" s="38">
        <v>349543</v>
      </c>
      <c r="H11" s="38"/>
      <c r="I11" s="21">
        <f>1035000</f>
        <v>1035000</v>
      </c>
      <c r="J11" s="38"/>
      <c r="K11" s="22">
        <v>23552</v>
      </c>
      <c r="L11" s="38"/>
      <c r="M11" s="43"/>
      <c r="N11" s="44">
        <v>178329.08</v>
      </c>
      <c r="O11" s="54">
        <f>D11*C11</f>
        <v>2607129.58</v>
      </c>
      <c r="P11" s="45"/>
      <c r="Q11" s="45"/>
      <c r="R11" s="46"/>
      <c r="T11" s="46"/>
    </row>
    <row r="12" spans="1:20" s="51" customFormat="1" ht="178.5" customHeight="1" x14ac:dyDescent="0.25">
      <c r="A12" s="47">
        <v>8</v>
      </c>
      <c r="B12" s="48" t="s">
        <v>26</v>
      </c>
      <c r="C12" s="11">
        <v>37</v>
      </c>
      <c r="D12" s="17">
        <v>143640.78</v>
      </c>
      <c r="E12" s="21">
        <v>3033052.5</v>
      </c>
      <c r="F12" s="18">
        <v>600000</v>
      </c>
      <c r="G12" s="18">
        <f>800439</f>
        <v>800439</v>
      </c>
      <c r="H12" s="18"/>
      <c r="I12" s="18">
        <f>665000</f>
        <v>665000</v>
      </c>
      <c r="J12" s="18"/>
      <c r="K12" s="19">
        <v>37888</v>
      </c>
      <c r="L12" s="18"/>
      <c r="M12" s="20"/>
      <c r="N12" s="44">
        <v>178329.36</v>
      </c>
      <c r="O12" s="34">
        <f>D12*C12</f>
        <v>5314708.8600000003</v>
      </c>
      <c r="P12" s="45"/>
      <c r="Q12" s="45"/>
      <c r="R12" s="46"/>
      <c r="S12" s="37"/>
      <c r="T12" s="46"/>
    </row>
    <row r="13" spans="1:20" s="37" customFormat="1" ht="150" customHeight="1" x14ac:dyDescent="0.25">
      <c r="A13" s="32">
        <v>9</v>
      </c>
      <c r="B13" s="33" t="s">
        <v>27</v>
      </c>
      <c r="C13" s="12">
        <v>30</v>
      </c>
      <c r="D13" s="17">
        <f t="shared" si="0"/>
        <v>86197.19</v>
      </c>
      <c r="E13" s="21">
        <v>901375.02</v>
      </c>
      <c r="F13" s="21"/>
      <c r="G13" s="21">
        <v>325491</v>
      </c>
      <c r="H13" s="21"/>
      <c r="I13" s="21">
        <v>1150000</v>
      </c>
      <c r="J13" s="21"/>
      <c r="K13" s="22">
        <v>30720</v>
      </c>
      <c r="L13" s="21"/>
      <c r="M13" s="23"/>
      <c r="N13" s="20">
        <v>178329.68</v>
      </c>
      <c r="O13" s="34">
        <v>2585915.7000000002</v>
      </c>
      <c r="P13" s="45"/>
      <c r="Q13" s="45"/>
      <c r="R13" s="46"/>
      <c r="T13" s="46"/>
    </row>
    <row r="14" spans="1:20" s="51" customFormat="1" ht="177" customHeight="1" thickBot="1" x14ac:dyDescent="0.3">
      <c r="A14" s="55">
        <v>10</v>
      </c>
      <c r="B14" s="56" t="s">
        <v>28</v>
      </c>
      <c r="C14" s="13">
        <v>6</v>
      </c>
      <c r="D14" s="17">
        <f t="shared" si="0"/>
        <v>193896.49</v>
      </c>
      <c r="E14" s="24">
        <v>418807.22</v>
      </c>
      <c r="F14" s="24">
        <v>200000</v>
      </c>
      <c r="G14" s="24">
        <v>290098.2</v>
      </c>
      <c r="H14" s="24"/>
      <c r="I14" s="24">
        <v>70000</v>
      </c>
      <c r="J14" s="24"/>
      <c r="K14" s="25">
        <v>6144</v>
      </c>
      <c r="L14" s="24"/>
      <c r="M14" s="26"/>
      <c r="N14" s="20">
        <v>178329.52</v>
      </c>
      <c r="O14" s="34">
        <v>1163378.94</v>
      </c>
      <c r="P14" s="45"/>
      <c r="Q14" s="45"/>
      <c r="R14" s="46"/>
      <c r="S14" s="37"/>
      <c r="T14" s="46"/>
    </row>
    <row r="15" spans="1:20" s="51" customFormat="1" ht="148.5" customHeight="1" x14ac:dyDescent="0.25">
      <c r="A15" s="52">
        <v>11</v>
      </c>
      <c r="B15" s="53" t="s">
        <v>29</v>
      </c>
      <c r="C15" s="14">
        <v>5</v>
      </c>
      <c r="D15" s="17">
        <v>122306.65</v>
      </c>
      <c r="E15" s="27">
        <v>248835.20000000001</v>
      </c>
      <c r="F15" s="27"/>
      <c r="G15" s="27">
        <v>54248.5</v>
      </c>
      <c r="H15" s="27"/>
      <c r="I15" s="27">
        <v>125000</v>
      </c>
      <c r="J15" s="27"/>
      <c r="K15" s="28">
        <v>5120</v>
      </c>
      <c r="L15" s="27"/>
      <c r="M15" s="29"/>
      <c r="N15" s="20">
        <v>178329.55</v>
      </c>
      <c r="O15" s="34">
        <f t="shared" ref="O15:O21" si="1">D15*C15</f>
        <v>611533.25</v>
      </c>
      <c r="P15" s="45"/>
      <c r="Q15" s="45"/>
      <c r="R15" s="46"/>
      <c r="S15" s="37"/>
      <c r="T15" s="46"/>
    </row>
    <row r="16" spans="1:20" s="51" customFormat="1" ht="174" customHeight="1" x14ac:dyDescent="0.25">
      <c r="A16" s="47">
        <v>12</v>
      </c>
      <c r="B16" s="48" t="s">
        <v>30</v>
      </c>
      <c r="C16" s="11">
        <v>14</v>
      </c>
      <c r="D16" s="17">
        <v>151478.99</v>
      </c>
      <c r="E16" s="18">
        <v>1139358.55</v>
      </c>
      <c r="F16" s="18">
        <v>107786</v>
      </c>
      <c r="G16" s="18">
        <v>350895.8</v>
      </c>
      <c r="H16" s="18"/>
      <c r="I16" s="18">
        <v>330000</v>
      </c>
      <c r="J16" s="18"/>
      <c r="K16" s="19">
        <v>14336</v>
      </c>
      <c r="L16" s="18"/>
      <c r="M16" s="20"/>
      <c r="N16" s="20">
        <v>178329.51</v>
      </c>
      <c r="O16" s="34">
        <f t="shared" si="1"/>
        <v>2120705.86</v>
      </c>
      <c r="P16" s="45"/>
      <c r="Q16" s="45"/>
      <c r="R16" s="46"/>
      <c r="S16" s="37"/>
      <c r="T16" s="46"/>
    </row>
    <row r="17" spans="1:20" s="51" customFormat="1" ht="150" customHeight="1" x14ac:dyDescent="0.25">
      <c r="A17" s="47">
        <v>13</v>
      </c>
      <c r="B17" s="48" t="s">
        <v>31</v>
      </c>
      <c r="C17" s="11">
        <v>60</v>
      </c>
      <c r="D17" s="17">
        <v>83479.19</v>
      </c>
      <c r="E17" s="18">
        <v>2418000</v>
      </c>
      <c r="F17" s="18"/>
      <c r="G17" s="18">
        <v>650982</v>
      </c>
      <c r="H17" s="18"/>
      <c r="I17" s="18">
        <f>1700000</f>
        <v>1700000</v>
      </c>
      <c r="J17" s="18"/>
      <c r="K17" s="19">
        <v>61440</v>
      </c>
      <c r="L17" s="18"/>
      <c r="M17" s="20"/>
      <c r="N17" s="44">
        <v>178329.4</v>
      </c>
      <c r="O17" s="54">
        <f t="shared" si="1"/>
        <v>5008751.4000000004</v>
      </c>
      <c r="P17" s="45"/>
      <c r="Q17" s="45"/>
      <c r="R17" s="46"/>
      <c r="S17" s="37"/>
      <c r="T17" s="46"/>
    </row>
    <row r="18" spans="1:20" s="51" customFormat="1" ht="180" customHeight="1" x14ac:dyDescent="0.25">
      <c r="A18" s="47">
        <v>14</v>
      </c>
      <c r="B18" s="48" t="s">
        <v>32</v>
      </c>
      <c r="C18" s="11">
        <v>11</v>
      </c>
      <c r="D18" s="17">
        <v>158358.20000000001</v>
      </c>
      <c r="E18" s="18">
        <v>638000</v>
      </c>
      <c r="F18" s="18"/>
      <c r="G18" s="18">
        <v>519346.7</v>
      </c>
      <c r="H18" s="18"/>
      <c r="I18" s="18">
        <v>395000</v>
      </c>
      <c r="J18" s="18"/>
      <c r="K18" s="19">
        <v>11264</v>
      </c>
      <c r="L18" s="18"/>
      <c r="M18" s="20"/>
      <c r="N18" s="44">
        <v>178329.5</v>
      </c>
      <c r="O18" s="34">
        <f t="shared" si="1"/>
        <v>1741940.2000000002</v>
      </c>
      <c r="P18" s="45"/>
      <c r="Q18" s="45"/>
      <c r="R18" s="46"/>
      <c r="S18" s="37"/>
      <c r="T18" s="46"/>
    </row>
    <row r="19" spans="1:20" s="51" customFormat="1" ht="161.25" customHeight="1" x14ac:dyDescent="0.25">
      <c r="A19" s="47">
        <v>15</v>
      </c>
      <c r="B19" s="48" t="s">
        <v>33</v>
      </c>
      <c r="C19" s="11">
        <v>20</v>
      </c>
      <c r="D19" s="17">
        <v>90936.88</v>
      </c>
      <c r="E19" s="18">
        <v>702934</v>
      </c>
      <c r="F19" s="18"/>
      <c r="G19" s="18">
        <v>216994</v>
      </c>
      <c r="H19" s="18"/>
      <c r="I19" s="18">
        <v>700000</v>
      </c>
      <c r="J19" s="18"/>
      <c r="K19" s="19">
        <v>20480</v>
      </c>
      <c r="L19" s="18"/>
      <c r="M19" s="20"/>
      <c r="N19" s="20">
        <v>178329.60000000001</v>
      </c>
      <c r="O19" s="34">
        <f t="shared" si="1"/>
        <v>1818737.6</v>
      </c>
      <c r="P19" s="45"/>
      <c r="Q19" s="45"/>
      <c r="R19" s="46"/>
      <c r="S19" s="37"/>
      <c r="T19" s="46"/>
    </row>
    <row r="20" spans="1:20" s="51" customFormat="1" ht="187.5" customHeight="1" x14ac:dyDescent="0.25">
      <c r="A20" s="47">
        <v>16</v>
      </c>
      <c r="B20" s="48" t="s">
        <v>34</v>
      </c>
      <c r="C20" s="11">
        <v>8</v>
      </c>
      <c r="D20" s="17">
        <v>114488.52</v>
      </c>
      <c r="E20" s="18">
        <v>282589</v>
      </c>
      <c r="F20" s="18"/>
      <c r="G20" s="18">
        <v>186797.6</v>
      </c>
      <c r="H20" s="18"/>
      <c r="I20" s="18">
        <v>260000</v>
      </c>
      <c r="J20" s="18"/>
      <c r="K20" s="19">
        <v>8192</v>
      </c>
      <c r="L20" s="18"/>
      <c r="M20" s="20"/>
      <c r="N20" s="20">
        <v>178329.56</v>
      </c>
      <c r="O20" s="34">
        <f t="shared" si="1"/>
        <v>915908.16</v>
      </c>
      <c r="P20" s="45"/>
      <c r="Q20" s="45"/>
      <c r="R20" s="46"/>
      <c r="S20" s="37"/>
      <c r="T20" s="46"/>
    </row>
    <row r="21" spans="1:20" s="37" customFormat="1" ht="81.75" customHeight="1" x14ac:dyDescent="0.25">
      <c r="A21" s="32">
        <v>17</v>
      </c>
      <c r="B21" s="33" t="s">
        <v>35</v>
      </c>
      <c r="C21" s="12">
        <v>54</v>
      </c>
      <c r="D21" s="17">
        <v>55706.99</v>
      </c>
      <c r="E21" s="21">
        <v>1490285</v>
      </c>
      <c r="F21" s="21"/>
      <c r="G21" s="21">
        <v>447883.8</v>
      </c>
      <c r="H21" s="21"/>
      <c r="I21" s="21">
        <v>836271</v>
      </c>
      <c r="J21" s="21"/>
      <c r="K21" s="22">
        <v>55408</v>
      </c>
      <c r="L21" s="21"/>
      <c r="M21" s="23"/>
      <c r="N21" s="20">
        <v>178329.66</v>
      </c>
      <c r="O21" s="34">
        <f t="shared" si="1"/>
        <v>3008177.46</v>
      </c>
      <c r="P21" s="45"/>
      <c r="Q21" s="45"/>
      <c r="R21" s="46"/>
      <c r="T21" s="46"/>
    </row>
    <row r="22" spans="1:20" s="51" customFormat="1" ht="23.25" customHeight="1" thickBot="1" x14ac:dyDescent="0.3">
      <c r="A22" s="57"/>
      <c r="B22" s="58" t="s">
        <v>1</v>
      </c>
      <c r="C22" s="15">
        <f>SUM(C5:C21)</f>
        <v>537</v>
      </c>
      <c r="D22" s="30"/>
      <c r="E22" s="31">
        <f>SUM(E5:E21)</f>
        <v>24556906</v>
      </c>
      <c r="F22" s="31">
        <f t="shared" ref="F22:L22" si="2">SUM(F5:F21)</f>
        <v>2007786</v>
      </c>
      <c r="G22" s="31">
        <f t="shared" si="2"/>
        <v>8436288</v>
      </c>
      <c r="H22" s="31">
        <f t="shared" si="2"/>
        <v>0</v>
      </c>
      <c r="I22" s="31">
        <f>I5+I6+I7+I8+I9+I10+I11+I12+I13+I14+I15+I16+I17+I18+I19+I20+I21</f>
        <v>16371271</v>
      </c>
      <c r="J22" s="31">
        <f t="shared" si="2"/>
        <v>0</v>
      </c>
      <c r="K22" s="31">
        <f t="shared" si="2"/>
        <v>550000</v>
      </c>
      <c r="L22" s="31">
        <f t="shared" si="2"/>
        <v>0</v>
      </c>
      <c r="M22" s="31"/>
      <c r="N22" s="31">
        <f>SUM(N5:N21)</f>
        <v>3031602.0000000005</v>
      </c>
      <c r="O22" s="59">
        <f>O5+O6+O7+O8+O9+O10+O11+O12+O13+O14+O15+O16+O17+O18+O19+O20+O21</f>
        <v>54953852.999999993</v>
      </c>
      <c r="P22" s="35"/>
      <c r="Q22" s="35"/>
      <c r="R22" s="37"/>
      <c r="S22" s="37"/>
      <c r="T22" s="37"/>
    </row>
    <row r="23" spans="1:20" s="51" customFormat="1" x14ac:dyDescent="0.25">
      <c r="A23" s="37"/>
      <c r="B23" s="37"/>
      <c r="C23" s="37"/>
      <c r="D23" s="37"/>
      <c r="E23" s="37"/>
      <c r="F23" s="37"/>
      <c r="G23" s="37"/>
      <c r="H23" s="35"/>
      <c r="I23" s="60"/>
      <c r="J23" s="37"/>
      <c r="K23" s="35"/>
      <c r="L23" s="37"/>
      <c r="M23" s="37"/>
      <c r="N23" s="37"/>
      <c r="O23" s="35"/>
      <c r="P23" s="37"/>
      <c r="Q23" s="37"/>
      <c r="R23" s="37"/>
      <c r="S23" s="37"/>
      <c r="T23" s="37"/>
    </row>
    <row r="24" spans="1:20" x14ac:dyDescent="0.25">
      <c r="A24" s="4"/>
      <c r="B24" s="4"/>
      <c r="C24" s="4"/>
      <c r="D24" s="4"/>
      <c r="E24" s="5"/>
      <c r="F24" s="5"/>
      <c r="G24" s="4"/>
      <c r="H24" s="5"/>
      <c r="I24" s="10"/>
      <c r="J24" s="5"/>
      <c r="K24" s="4"/>
      <c r="L24" s="5"/>
      <c r="M24" s="5"/>
      <c r="N24" s="5"/>
      <c r="O24" s="5"/>
      <c r="P24" s="40"/>
      <c r="Q24" s="4"/>
      <c r="R24" s="4"/>
      <c r="S24" s="4"/>
      <c r="T24" s="4"/>
    </row>
    <row r="25" spans="1:20" x14ac:dyDescent="0.25">
      <c r="A25" s="4"/>
      <c r="B25" s="4"/>
      <c r="C25" s="4"/>
      <c r="D25" s="4"/>
      <c r="E25" s="4"/>
      <c r="F25" s="4"/>
      <c r="G25" s="4"/>
      <c r="H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x14ac:dyDescent="0.25">
      <c r="A26" s="4"/>
      <c r="B26" s="4"/>
      <c r="C26" s="4"/>
      <c r="D26" s="4"/>
      <c r="E26" s="4"/>
      <c r="F26" s="4"/>
      <c r="G26" s="4"/>
      <c r="H26" s="4"/>
      <c r="J26" s="4"/>
      <c r="K26" s="4"/>
      <c r="L26" s="5"/>
      <c r="M26" s="4"/>
      <c r="N26" s="4"/>
      <c r="O26" s="4"/>
      <c r="P26" s="4"/>
      <c r="Q26" s="4"/>
      <c r="R26" s="4"/>
      <c r="S26" s="4"/>
      <c r="T26" s="4"/>
    </row>
    <row r="27" spans="1:20" x14ac:dyDescent="0.25">
      <c r="A27" s="4"/>
      <c r="B27" s="4"/>
      <c r="C27" s="4"/>
      <c r="D27" s="4"/>
      <c r="E27" s="4"/>
      <c r="F27" s="4"/>
      <c r="G27" s="4"/>
      <c r="H27" s="5"/>
      <c r="J27" s="4"/>
      <c r="K27" s="4"/>
      <c r="L27" s="5"/>
      <c r="M27" s="4"/>
      <c r="N27" s="4"/>
      <c r="O27" s="4"/>
      <c r="P27" s="4"/>
      <c r="Q27" s="4"/>
      <c r="R27" s="4"/>
      <c r="S27" s="4"/>
      <c r="T27" s="4"/>
    </row>
    <row r="28" spans="1:20" x14ac:dyDescent="0.25">
      <c r="A28" s="4"/>
      <c r="B28" s="4"/>
      <c r="C28" s="4"/>
      <c r="D28" s="4"/>
      <c r="E28" s="4"/>
      <c r="F28" s="4"/>
      <c r="G28" s="4"/>
      <c r="H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x14ac:dyDescent="0.25">
      <c r="A29" s="4"/>
      <c r="B29" s="4"/>
      <c r="C29" s="4"/>
      <c r="D29" s="4"/>
      <c r="E29" s="4"/>
      <c r="F29" s="4"/>
      <c r="G29" s="4"/>
      <c r="H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rowBreaks count="1" manualBreakCount="1">
    <brk id="1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2024</vt:lpstr>
      <vt:lpstr>2025</vt:lpstr>
      <vt:lpstr>2026</vt:lpstr>
      <vt:lpstr>'2024'!Область_печати</vt:lpstr>
      <vt:lpstr>'2025'!Область_печати</vt:lpstr>
      <vt:lpstr>'2026'!Область_печати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ramcs</cp:lastModifiedBy>
  <cp:lastPrinted>2023-12-12T10:53:34Z</cp:lastPrinted>
  <dcterms:created xsi:type="dcterms:W3CDTF">2017-01-11T06:31:10Z</dcterms:created>
  <dcterms:modified xsi:type="dcterms:W3CDTF">2024-12-23T06:16:02Z</dcterms:modified>
</cp:coreProperties>
</file>